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52" windowHeight="8655"/>
  </bookViews>
  <sheets>
    <sheet name="Table S1" sheetId="2" r:id="rId1"/>
    <sheet name="Table S2" sheetId="1" r:id="rId2"/>
    <sheet name="Table S3" sheetId="3" r:id="rId3"/>
    <sheet name="Table S4" sheetId="4" r:id="rId4"/>
    <sheet name="Table S5" sheetId="5" r:id="rId5"/>
    <sheet name="Table S6" sheetId="6" r:id="rId6"/>
    <sheet name="Table S7" sheetId="7" r:id="rId7"/>
    <sheet name="Table S8" sheetId="8" r:id="rId8"/>
    <sheet name="Table S9" sheetId="9" r:id="rId9"/>
    <sheet name="Table S10" sheetId="10" r:id="rId10"/>
  </sheets>
  <definedNames>
    <definedName name="_xlnm._FilterDatabase" localSheetId="3" hidden="1">'Table S4'!$J$1:$J$735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<sst xmlns="http://schemas.openxmlformats.org/spreadsheetml/2006/main" count="4173" uniqueCount="1221">
  <si>
    <t>Table S1. STROBE-MR checklist of Mendelian randomization study</t>
  </si>
  <si>
    <t>Item No.</t>
  </si>
  <si>
    <t>Section</t>
  </si>
  <si>
    <t>Checklist item</t>
  </si>
  <si>
    <t>Page No.</t>
  </si>
  <si>
    <t>Relevant text from manuscript</t>
  </si>
  <si>
    <t>TITLE and ABSTRACT</t>
  </si>
  <si>
    <t>Indicate Mendelian randomization (MR) as the study’s design in the title and/or the abstract if that is a main purpose of the study</t>
  </si>
  <si>
    <t>1-2</t>
  </si>
  <si>
    <t>Title and abstract</t>
  </si>
  <si>
    <t>INTRODUCTION</t>
  </si>
  <si>
    <t>Background</t>
  </si>
  <si>
    <t>Explain the scientific background and rationale for the reported study. What is the exposure? Is a potential causal relationship between exposure and outcome plausible? Justify why MR is a helpful method to address the study question</t>
  </si>
  <si>
    <t>2-4</t>
  </si>
  <si>
    <t>Introduction</t>
  </si>
  <si>
    <t>Objectives</t>
  </si>
  <si>
    <t>State specific objectives clearly, including pre-specified causal hypotheses (if any). State that MR is a method that, under specific assumptions, intends to estimate causal effects</t>
  </si>
  <si>
    <t>METHODS</t>
  </si>
  <si>
    <t>Study design and data sources</t>
  </si>
  <si>
    <t>Present key elements of the study design early in the article. Consider including a table listing sources of data for all phases of the study. For each data source contributing to the analysis, describe the following:</t>
  </si>
  <si>
    <t>a)</t>
  </si>
  <si>
    <r>
      <rPr>
        <sz val="10"/>
        <color theme="1"/>
        <rFont val="Calibri"/>
        <charset val="134"/>
      </rPr>
      <t xml:space="preserve">Setting: Describe the study design and the underlying population, if possible. Describe the setting, locations, and relevant dates, including periods </t>
    </r>
    <r>
      <rPr>
        <sz val="10"/>
        <color rgb="FF000000"/>
        <rFont val="Calibri"/>
        <charset val="134"/>
      </rPr>
      <t>of recruitment, exposure, follow-up, and data collection, when available.</t>
    </r>
  </si>
  <si>
    <t>5-9</t>
  </si>
  <si>
    <t>Materials and methods, Table S2,Fig S1</t>
  </si>
  <si>
    <t>b)</t>
  </si>
  <si>
    <r>
      <rPr>
        <sz val="10"/>
        <color theme="1"/>
        <rFont val="Calibri"/>
        <charset val="134"/>
      </rPr>
      <t xml:space="preserve">Participants: Give the eligibility criteria, and the sources and methods of selection of participants. </t>
    </r>
    <r>
      <rPr>
        <sz val="10"/>
        <color rgb="FF000000"/>
        <rFont val="Calibri"/>
        <charset val="134"/>
      </rPr>
      <t>Report the sample size, and whether any power or sample size calculations were carried out prior to the main analysis</t>
    </r>
    <r>
      <rPr>
        <sz val="10"/>
        <color theme="1"/>
        <rFont val="Calibri"/>
        <charset val="134"/>
      </rPr>
      <t> </t>
    </r>
  </si>
  <si>
    <t>Materials and methods, Table S2-S7</t>
  </si>
  <si>
    <t>c)</t>
  </si>
  <si>
    <t>Describe measurement, quality control and selection of genetic variants</t>
  </si>
  <si>
    <t>Materials and methods, TableS3-S7</t>
  </si>
  <si>
    <t>d)</t>
  </si>
  <si>
    <t>For each exposure, outcome, and other relevant variables, describe methods of assessment and diagnostic criteria for diseases</t>
  </si>
  <si>
    <t>Materials and methods</t>
  </si>
  <si>
    <t>e)</t>
  </si>
  <si>
    <t>Provide details of ethics committee approval and participant informed consent, if relevant</t>
  </si>
  <si>
    <t>Assumptions</t>
  </si>
  <si>
    <t>Explicitly state the three core IV assumptions for the main analysis (relevance, independence and exclusion restriction) as well assumptions for any additional or sensitivity analysis</t>
  </si>
  <si>
    <t>Materials and methods, Fig S1</t>
  </si>
  <si>
    <t>Statistical methods: main analysis</t>
  </si>
  <si>
    <t>Describe statistical methods and statistics used</t>
  </si>
  <si>
    <t>Describe how quantitative variables were handled in the analyses (i.e., scale, units, model)</t>
  </si>
  <si>
    <t>Describe how genetic variants were handled in the analyses and, if applicable, how their weights were selected</t>
  </si>
  <si>
    <t>Describe the MR estimator (e.g. two-stage least squares, Wald ratio) and related statistics. Detail the included covariates and, in case of two-sample MR, whether the same covariate set was used for adjustment in the two samples</t>
  </si>
  <si>
    <t>Explain how missing data were addressed</t>
  </si>
  <si>
    <t>If applicable, indicate how multiple testing was addressed</t>
  </si>
  <si>
    <t>Assessment of assumptions</t>
  </si>
  <si>
    <r>
      <rPr>
        <sz val="10"/>
        <color theme="1"/>
        <rFont val="Calibri"/>
        <charset val="134"/>
      </rPr>
      <t>Describe any methods or prior knowledge used to assess the assumptions or justify their validity</t>
    </r>
    <r>
      <rPr>
        <sz val="10"/>
        <color theme="1"/>
        <rFont val="Arial"/>
        <charset val="134"/>
      </rPr>
      <t xml:space="preserve">	</t>
    </r>
  </si>
  <si>
    <t>Sensitivity analyses and additional analyses</t>
  </si>
  <si>
    <t>Describe any sensitivity analyses or additional analyses performed (e.g. comparison of effect estimates from different approaches, independent replication, bias analytic techniques, validation of instruments, simulations)</t>
  </si>
  <si>
    <t>Software and pre-registration</t>
  </si>
  <si>
    <t>Name statistical software and package(s), including version and settings used </t>
  </si>
  <si>
    <t>R version 4.3, TwoSampleMR (version 0.4.26) and MRPRESSO (version 1.0)</t>
  </si>
  <si>
    <t>State whether the study protocol and details were pre-registered (as well as when and where)</t>
  </si>
  <si>
    <t>/</t>
  </si>
  <si>
    <t>RESULTS</t>
  </si>
  <si>
    <t>Descriptive data</t>
  </si>
  <si>
    <t>Report the numbers of individuals at each stage of included studies and reasons for exclusion. Consider use of a flow diagram</t>
  </si>
  <si>
    <t>Materials and methods, Fig S2,Table S3-S7</t>
  </si>
  <si>
    <t>Report summary statistics for phenotypic exposure(s), outcome(s), and other relevant variables (e.g. means, SDs, proportions)</t>
  </si>
  <si>
    <t>Table S3-S7</t>
  </si>
  <si>
    <t>If the data sources include meta-analyses of previous studies, provide the assessments of heterogeneity across these studies</t>
  </si>
  <si>
    <t>For two-sample MR:</t>
  </si>
  <si>
    <t xml:space="preserve">   i.  Provide justification of the similarity of the genetic variant-exposure associations between the exposure and outcome samples</t>
  </si>
  <si>
    <t xml:space="preserve">   ii.  Provide information on the number of individuals who overlap between the exposure and outcome studies</t>
  </si>
  <si>
    <t>Main results</t>
  </si>
  <si>
    <t>Report the associations between genetic variant and exposure, and between genetic variant and outcome, preferably on an interpretable scale</t>
  </si>
  <si>
    <t>9-13</t>
  </si>
  <si>
    <t>Results, Fig1-3, Table1, Table S8-Table S10</t>
  </si>
  <si>
    <t>Report MR estimates of the relationship between exposure and outcome, and the measures of uncertainty from the MR analysis, on an interpretable scale, such as odds ratio or relative risk per SD difference</t>
  </si>
  <si>
    <t>If relevant, consider translating estimates of relative risk into absolute risk for a meaningful time period</t>
  </si>
  <si>
    <t>Consider plots to visualize results (e.g. forest plot, scatterplot of associations between genetic variants and outcome versus between genetic variants and exposure)</t>
  </si>
  <si>
    <t>Results, Fig1-3</t>
  </si>
  <si>
    <t>Report the assessment of the validity of the assumptions</t>
  </si>
  <si>
    <t>Materials and methods, Fig S2</t>
  </si>
  <si>
    <r>
      <rPr>
        <sz val="10"/>
        <rFont val="Calibri"/>
        <charset val="134"/>
      </rPr>
      <t xml:space="preserve">Report any additional statistics (e.g., assessments of heterogeneity across genetic variants, such as </t>
    </r>
    <r>
      <rPr>
        <i/>
        <sz val="10"/>
        <rFont val="Calibri"/>
        <charset val="134"/>
      </rPr>
      <t>I</t>
    </r>
    <r>
      <rPr>
        <i/>
        <vertAlign val="superscript"/>
        <sz val="10"/>
        <rFont val="Calibri"/>
        <charset val="134"/>
      </rPr>
      <t>2</t>
    </r>
    <r>
      <rPr>
        <sz val="10"/>
        <rFont val="Calibri"/>
        <charset val="134"/>
      </rPr>
      <t>, Q statistic or E-value)</t>
    </r>
  </si>
  <si>
    <t>Results, Table S8-Table S10</t>
  </si>
  <si>
    <t>Report any sensitivity analyses to assess the robustness of the main results to violations of the assumptions</t>
  </si>
  <si>
    <t>Report results from other sensitivity analyses or additional analyses</t>
  </si>
  <si>
    <t>Results</t>
  </si>
  <si>
    <t>Report any assessment of direction of causal relationship (e.g., bidirectional MR)</t>
  </si>
  <si>
    <t>When relevant, report and compare with estimates from non-MR analyses</t>
  </si>
  <si>
    <t>Consider additional plots to visualize results (e.g., leave-one-out analyses)</t>
  </si>
  <si>
    <t>DISCUSSION</t>
  </si>
  <si>
    <t>Key results </t>
  </si>
  <si>
    <t>Summarize key results with reference to study objectives</t>
  </si>
  <si>
    <t>13-15</t>
  </si>
  <si>
    <t>Discussion</t>
  </si>
  <si>
    <t>Limitations</t>
  </si>
  <si>
    <t>Discuss limitations of the study, taking into account the validity of the IV assumptions, other sources of potential bias, and imprecision. Discuss both direction and magnitude of any potential bias and any efforts to address them </t>
  </si>
  <si>
    <t>15-16</t>
  </si>
  <si>
    <t>Interpretation</t>
  </si>
  <si>
    <t>Meaning: Give a cautious overall interpretation of results in the context of their limitations and in comparison with other studies</t>
  </si>
  <si>
    <t xml:space="preserve">Limitations and Conclusions </t>
  </si>
  <si>
    <t>Mechanism: Discuss underlying biological mechanisms that could drive a potential causal relationship between the investigated exposure and the outcome, and whether the gene-environment equivalence assumption is reasonable. Use causal language carefully, clarifying that IV estimates may provide causal effects only under certain assumptions</t>
  </si>
  <si>
    <r>
      <rPr>
        <sz val="10"/>
        <color theme="1"/>
        <rFont val="Calibri"/>
        <charset val="134"/>
      </rPr>
      <t xml:space="preserve">Clinical relevance: Discuss whether the results have clinical or public policy relevance, and </t>
    </r>
    <r>
      <rPr>
        <sz val="10"/>
        <color rgb="FF000000"/>
        <rFont val="Calibri"/>
        <charset val="134"/>
      </rPr>
      <t>to what extent they inform effect sizes of possible interventions</t>
    </r>
  </si>
  <si>
    <r>
      <rPr>
        <b/>
        <sz val="10"/>
        <color theme="1"/>
        <rFont val="Calibri"/>
        <charset val="134"/>
      </rPr>
      <t xml:space="preserve">Generalizability  </t>
    </r>
    <r>
      <rPr>
        <sz val="10"/>
        <color theme="1"/>
        <rFont val="Calibri"/>
        <charset val="134"/>
      </rPr>
      <t> </t>
    </r>
  </si>
  <si>
    <t>Discuss the generalizability of the study results (a) to other populations, (b) across other exposure periods/timings, and (c) across other levels of exposure</t>
  </si>
  <si>
    <t>13-16</t>
  </si>
  <si>
    <t>Discussion,Limitation</t>
  </si>
  <si>
    <t>OTHER INFORMATION</t>
  </si>
  <si>
    <t>Funding</t>
  </si>
  <si>
    <t>Describe sources of funding and the role of funders in the present study and, if applicable, sources of funding for the databases and original study or studies on which the present study is based</t>
  </si>
  <si>
    <t>Data and data sharing </t>
  </si>
  <si>
    <t>Provide the data used to perform all analyses or report where and how the data can be accessed, and reference these sources in the article. Provide the statistical code needed to reproduce the results in the article, or report whether the code is publicly accessible and if so, where</t>
  </si>
  <si>
    <t>5-9, 18-25</t>
  </si>
  <si>
    <t>Materials and methods,table S2-S7, reference, Data Availability Statement</t>
  </si>
  <si>
    <t>Conflicts of Interest  </t>
  </si>
  <si>
    <t>All authors should declare all potential conflicts of interest</t>
  </si>
  <si>
    <t>Conflict of interest</t>
  </si>
  <si>
    <r>
      <rPr>
        <b/>
        <sz val="11"/>
        <color theme="1"/>
        <rFont val="Calibri"/>
        <charset val="134"/>
      </rPr>
      <t>Table S2</t>
    </r>
    <r>
      <rPr>
        <b/>
        <sz val="11"/>
        <color theme="1"/>
        <rFont val="宋体"/>
        <charset val="134"/>
      </rPr>
      <t>：</t>
    </r>
    <r>
      <rPr>
        <b/>
        <sz val="11"/>
        <color theme="1"/>
        <rFont val="Calibri"/>
        <charset val="134"/>
      </rPr>
      <t>Data sources used to obtain summary statistics for MR analyses</t>
    </r>
  </si>
  <si>
    <t>Phenotype</t>
  </si>
  <si>
    <t>GWAS</t>
  </si>
  <si>
    <t>Races</t>
  </si>
  <si>
    <t>Sample size</t>
  </si>
  <si>
    <t>Years</t>
  </si>
  <si>
    <t>COPD(a)</t>
  </si>
  <si>
    <t>UK Biobank and the International COPD Genetics Consortium</t>
  </si>
  <si>
    <t>European</t>
  </si>
  <si>
    <t>N case=35,735
N control=222,076</t>
  </si>
  <si>
    <t>COPD(b)</t>
  </si>
  <si>
    <t>r10.finngen.fi</t>
  </si>
  <si>
    <t>N case=20066
N control=338303</t>
  </si>
  <si>
    <t>iNPH</t>
  </si>
  <si>
    <t>N case=1,456
N control=409,726</t>
  </si>
  <si>
    <t>Brain cortex surficial area 
and thickness</t>
  </si>
  <si>
    <t>ENIGMA Consortium</t>
  </si>
  <si>
    <t>Mixed
(only European in our study)</t>
  </si>
  <si>
    <t>N=51,665 
(94% European)</t>
  </si>
  <si>
    <t>Brain structure change rate</t>
  </si>
  <si>
    <t>N=15640</t>
  </si>
  <si>
    <t>White matter lesions</t>
  </si>
  <si>
    <t>UK Biobank</t>
  </si>
  <si>
    <t>MD(N=17,467)
FA(N=17,673)
WMH(N=18,381)</t>
  </si>
  <si>
    <t>COPD(a): when the outcome were brain cortex surficial area and thickness and longitudinal changes in brain structure across lifespan,used this GWAS data for COPD's Phenotype
COPD(b): when the outcome was white matter lesions,used this GWAS data for COPD's Phenotype
Brain structure change rate including eight global measures(total brain volume, average cortical thickness, surface area, volumes of cortical and cerebellar gray and white matter, as well as lateral ventricle volume) and seven subcortical measures( caudate, thalamus, putamen, hippocampus, pallidum, nucleus accumbens, and amygdala)</t>
  </si>
  <si>
    <t xml:space="preserve">iNPH, Idiopathic normal pressure hydrocephalus; COPD, Chronic obstructive pulmonary disease; GWAS, Genome-wide association study; MD,mean diffusivity; FA, fractional anisotropy; WMH, white matter hyperintensities </t>
  </si>
  <si>
    <t>Table S3. Characteristics of selected SNPs for COPD phenotypes</t>
  </si>
  <si>
    <t>SNP</t>
  </si>
  <si>
    <t>Effect allele</t>
  </si>
  <si>
    <t>Other allele</t>
  </si>
  <si>
    <t>β</t>
  </si>
  <si>
    <t>EAF</t>
  </si>
  <si>
    <t>SE</t>
  </si>
  <si>
    <t>pvalue</t>
  </si>
  <si>
    <r>
      <rPr>
        <b/>
        <sz val="10.5"/>
        <color rgb="FF000000"/>
        <rFont val="Calibri"/>
        <charset val="134"/>
      </rPr>
      <t>R</t>
    </r>
    <r>
      <rPr>
        <b/>
        <vertAlign val="superscript"/>
        <sz val="10.5"/>
        <color rgb="FF000000"/>
        <rFont val="Calibri"/>
        <charset val="134"/>
      </rPr>
      <t>2</t>
    </r>
  </si>
  <si>
    <t>F</t>
  </si>
  <si>
    <t>rs4660861</t>
  </si>
  <si>
    <t>T</t>
  </si>
  <si>
    <t>G</t>
  </si>
  <si>
    <t>rs72673419</t>
  </si>
  <si>
    <t>C</t>
  </si>
  <si>
    <t>rs629619</t>
  </si>
  <si>
    <t>rs11118406</t>
  </si>
  <si>
    <t>A</t>
  </si>
  <si>
    <t>rs11579382</t>
  </si>
  <si>
    <t>rs955277</t>
  </si>
  <si>
    <t>rs12466981</t>
  </si>
  <si>
    <t>rs72902175</t>
  </si>
  <si>
    <t>rs16825267</t>
  </si>
  <si>
    <t>rs62191105</t>
  </si>
  <si>
    <t>rs2442776</t>
  </si>
  <si>
    <t>rs1529672</t>
  </si>
  <si>
    <t>rs13073544</t>
  </si>
  <si>
    <t>rs17759204</t>
  </si>
  <si>
    <t>rs7642001</t>
  </si>
  <si>
    <t>rs4585380</t>
  </si>
  <si>
    <t>rs7671261</t>
  </si>
  <si>
    <t>rs34712979</t>
  </si>
  <si>
    <t>rs1551943</t>
  </si>
  <si>
    <t>rs34651</t>
  </si>
  <si>
    <t>rs153916</t>
  </si>
  <si>
    <t>rs10037493</t>
  </si>
  <si>
    <t>rs979453</t>
  </si>
  <si>
    <t>rs10866659</t>
  </si>
  <si>
    <t>rs12519165</t>
  </si>
  <si>
    <t>rs1334576</t>
  </si>
  <si>
    <t>rs9350191</t>
  </si>
  <si>
    <t>rs2806356</t>
  </si>
  <si>
    <t>rs674621</t>
  </si>
  <si>
    <t>rs2040732</t>
  </si>
  <si>
    <t>rs2897075</t>
  </si>
  <si>
    <t>rs7866939</t>
  </si>
  <si>
    <t>rs10760580</t>
  </si>
  <si>
    <t>rs803923</t>
  </si>
  <si>
    <t>rs2579762</t>
  </si>
  <si>
    <t>rs1570221</t>
  </si>
  <si>
    <t>rs4757118</t>
  </si>
  <si>
    <t>rs7307510</t>
  </si>
  <si>
    <t>rs7958945</t>
  </si>
  <si>
    <t>rs9525927</t>
  </si>
  <si>
    <t>rs72731149</t>
  </si>
  <si>
    <t>rs1441358</t>
  </si>
  <si>
    <t>rs55676755</t>
  </si>
  <si>
    <t>rs56134392</t>
  </si>
  <si>
    <t>rs8044657</t>
  </si>
  <si>
    <t>rs34727469</t>
  </si>
  <si>
    <t>rs647097</t>
  </si>
  <si>
    <t>rs72626215</t>
  </si>
  <si>
    <t>rs73158393</t>
  </si>
  <si>
    <t>rs2855655</t>
  </si>
  <si>
    <t>rs7671167</t>
  </si>
  <si>
    <t>rs7676321</t>
  </si>
  <si>
    <t>rs12501071</t>
  </si>
  <si>
    <t>rs708461</t>
  </si>
  <si>
    <t>rs9271389</t>
  </si>
  <si>
    <t>rs7783505</t>
  </si>
  <si>
    <t>rs13270042</t>
  </si>
  <si>
    <t>rs141669463</t>
  </si>
  <si>
    <t>rs8089390</t>
  </si>
  <si>
    <t>COPD(a): when the outcome were brain cortex surficial area and thickness and longitudinal changes in brain structure across lifespan,used this GWAS data for COPD's Phenotype; COPD(b): when the outcome was white matter lesions,used this GWAS data for COPD's Phenotype.</t>
  </si>
  <si>
    <t>Table S4. Characteristics of selected SNPs for brain cortex surficial area and thickness phenotypes</t>
  </si>
  <si>
    <t>brain cortex surficial area 
and thickness</t>
  </si>
  <si>
    <t>bankssts SA</t>
  </si>
  <si>
    <t>rs7862092</t>
  </si>
  <si>
    <t>rs160458</t>
  </si>
  <si>
    <t>rs73006822</t>
  </si>
  <si>
    <t>bankssts TH</t>
  </si>
  <si>
    <t>rs17116479</t>
  </si>
  <si>
    <t>P&lt;5E-6</t>
  </si>
  <si>
    <t>rs13430823</t>
  </si>
  <si>
    <t>rs2568169</t>
  </si>
  <si>
    <t>rs11710662</t>
  </si>
  <si>
    <t>rs13311548</t>
  </si>
  <si>
    <t>rs7022359</t>
  </si>
  <si>
    <t>rs10782438</t>
  </si>
  <si>
    <t>caudalanteriorcingulate SA</t>
  </si>
  <si>
    <t>rs13021985</t>
  </si>
  <si>
    <t>rs7728751</t>
  </si>
  <si>
    <t>rs80241863</t>
  </si>
  <si>
    <t>caudalanteriorcingulate TH</t>
  </si>
  <si>
    <t>rs57604499</t>
  </si>
  <si>
    <t>rs7737603</t>
  </si>
  <si>
    <t>rs116803501</t>
  </si>
  <si>
    <t>rs73528979</t>
  </si>
  <si>
    <t>rs11986545</t>
  </si>
  <si>
    <t>rs61966705</t>
  </si>
  <si>
    <t>rs78185953</t>
  </si>
  <si>
    <t>rs75162713</t>
  </si>
  <si>
    <t>rs9929528</t>
  </si>
  <si>
    <t>rs8079031</t>
  </si>
  <si>
    <t>rs77868392</t>
  </si>
  <si>
    <t>rs77222791</t>
  </si>
  <si>
    <t>rs1207616</t>
  </si>
  <si>
    <t>caudalmiddlefrontal SA</t>
  </si>
  <si>
    <t>rs7562708</t>
  </si>
  <si>
    <t>rs140045876</t>
  </si>
  <si>
    <t>I</t>
  </si>
  <si>
    <t>R</t>
  </si>
  <si>
    <t>rs30641</t>
  </si>
  <si>
    <t>rs9345125</t>
  </si>
  <si>
    <t>rs7184835</t>
  </si>
  <si>
    <t>caudalmiddlefrontal TH</t>
  </si>
  <si>
    <t>rs12731942</t>
  </si>
  <si>
    <t>rs74700892</t>
  </si>
  <si>
    <t>rs3845731</t>
  </si>
  <si>
    <t>rs144182557</t>
  </si>
  <si>
    <t>rs75162052</t>
  </si>
  <si>
    <t>rs35233427</t>
  </si>
  <si>
    <t>rs10875632</t>
  </si>
  <si>
    <t>rs11748651</t>
  </si>
  <si>
    <t>rs9351273</t>
  </si>
  <si>
    <t>rs697510</t>
  </si>
  <si>
    <t>rs143143078</t>
  </si>
  <si>
    <t>rs58186954</t>
  </si>
  <si>
    <t>rs633862</t>
  </si>
  <si>
    <t>rs76264002</t>
  </si>
  <si>
    <t>rs1826601</t>
  </si>
  <si>
    <t>rs11647755</t>
  </si>
  <si>
    <t>rs10503002</t>
  </si>
  <si>
    <t>cuneus SA</t>
  </si>
  <si>
    <t>rs71427711</t>
  </si>
  <si>
    <t>rs4895120</t>
  </si>
  <si>
    <t>rs76470478</t>
  </si>
  <si>
    <t>rs12536836</t>
  </si>
  <si>
    <t>rs10765918</t>
  </si>
  <si>
    <t>rs73313052</t>
  </si>
  <si>
    <t>rs143442432</t>
  </si>
  <si>
    <t>cuneus TH</t>
  </si>
  <si>
    <t>rs141049334</t>
  </si>
  <si>
    <t>rs78871416</t>
  </si>
  <si>
    <t>rs12206069</t>
  </si>
  <si>
    <t>rs117923045</t>
  </si>
  <si>
    <t>rs13254656</t>
  </si>
  <si>
    <t>rs12810533</t>
  </si>
  <si>
    <t>rs9511935</t>
  </si>
  <si>
    <t>rs10485804</t>
  </si>
  <si>
    <t>rs11086597</t>
  </si>
  <si>
    <t>rs67967684</t>
  </si>
  <si>
    <t>entorhinal SA</t>
  </si>
  <si>
    <t>rs4147321</t>
  </si>
  <si>
    <t>rs7141150</t>
  </si>
  <si>
    <t>rs12921392</t>
  </si>
  <si>
    <t>entorhinal TH</t>
  </si>
  <si>
    <t>rs35805910</t>
  </si>
  <si>
    <t>rs6436506</t>
  </si>
  <si>
    <t>rs9872099</t>
  </si>
  <si>
    <t>rs77556388</t>
  </si>
  <si>
    <t>rs17790381</t>
  </si>
  <si>
    <t>rs240311</t>
  </si>
  <si>
    <t>rs73557202</t>
  </si>
  <si>
    <t>rs2916159</t>
  </si>
  <si>
    <t>rs151173926</t>
  </si>
  <si>
    <t>rs2361359</t>
  </si>
  <si>
    <t>rs8059496</t>
  </si>
  <si>
    <t>rs4791332</t>
  </si>
  <si>
    <t>frontpole SA</t>
  </si>
  <si>
    <t>rs74979230</t>
  </si>
  <si>
    <t>rs872505</t>
  </si>
  <si>
    <t>rs16981939</t>
  </si>
  <si>
    <t>rs17464221</t>
  </si>
  <si>
    <t>rs80242188</t>
  </si>
  <si>
    <t>rs80316816</t>
  </si>
  <si>
    <t>rs13145280</t>
  </si>
  <si>
    <t>rs114620601</t>
  </si>
  <si>
    <t>rs185509891</t>
  </si>
  <si>
    <t>rs403351</t>
  </si>
  <si>
    <t>rs10824617</t>
  </si>
  <si>
    <t>rs1054442</t>
  </si>
  <si>
    <t>rs11060178</t>
  </si>
  <si>
    <t>rs113050298</t>
  </si>
  <si>
    <t>frontpole TH</t>
  </si>
  <si>
    <t>rs1413205</t>
  </si>
  <si>
    <t>rs4854386</t>
  </si>
  <si>
    <t>rs4346360</t>
  </si>
  <si>
    <t>rs6806342</t>
  </si>
  <si>
    <t>rs9828792</t>
  </si>
  <si>
    <t>rs35168340</t>
  </si>
  <si>
    <t>rs7723073</t>
  </si>
  <si>
    <t>rs73596628</t>
  </si>
  <si>
    <t>rs77128055</t>
  </si>
  <si>
    <t>rs34827266</t>
  </si>
  <si>
    <t>rs72758426</t>
  </si>
  <si>
    <t>rs6503868</t>
  </si>
  <si>
    <t>rs66900966</t>
  </si>
  <si>
    <t>rs117974438</t>
  </si>
  <si>
    <t>rs748319</t>
  </si>
  <si>
    <t>fusiform SA</t>
  </si>
  <si>
    <t>rs10940512</t>
  </si>
  <si>
    <t>rs949279</t>
  </si>
  <si>
    <t>rs17834032</t>
  </si>
  <si>
    <t>rs2074404</t>
  </si>
  <si>
    <t>fusiform TH</t>
  </si>
  <si>
    <t>rs113294616</t>
  </si>
  <si>
    <t>rs6658111</t>
  </si>
  <si>
    <t>rs61819721</t>
  </si>
  <si>
    <t>rs2046281</t>
  </si>
  <si>
    <t>rs62308301</t>
  </si>
  <si>
    <t>rs6827388</t>
  </si>
  <si>
    <t>rs380129</t>
  </si>
  <si>
    <t>rs10767626</t>
  </si>
  <si>
    <t>rs3742960</t>
  </si>
  <si>
    <t>rs7237355</t>
  </si>
  <si>
    <t>inferiorparietal SA</t>
  </si>
  <si>
    <t>rs1413536</t>
  </si>
  <si>
    <t>rs639016</t>
  </si>
  <si>
    <t>rs79272390</t>
  </si>
  <si>
    <t>rs27540</t>
  </si>
  <si>
    <t>rs2336714</t>
  </si>
  <si>
    <t>rs68175985</t>
  </si>
  <si>
    <t>rs4437022</t>
  </si>
  <si>
    <t>inferiorparietal TH</t>
  </si>
  <si>
    <t>rs79893660</t>
  </si>
  <si>
    <t>rs34915656</t>
  </si>
  <si>
    <t>rs111915190</t>
  </si>
  <si>
    <t>rs10776514</t>
  </si>
  <si>
    <t>rs77103055</t>
  </si>
  <si>
    <t>rs7704160</t>
  </si>
  <si>
    <t>rs76659172</t>
  </si>
  <si>
    <t>rs148015643</t>
  </si>
  <si>
    <t>rs117696510</t>
  </si>
  <si>
    <t>rs12411805</t>
  </si>
  <si>
    <t>rs11259243</t>
  </si>
  <si>
    <t>rs2575850</t>
  </si>
  <si>
    <t>rs4506714</t>
  </si>
  <si>
    <t>rs4886512</t>
  </si>
  <si>
    <t>rs35645198</t>
  </si>
  <si>
    <t>inferiortemporal SA</t>
  </si>
  <si>
    <t>rs72719040</t>
  </si>
  <si>
    <t>rs12622901</t>
  </si>
  <si>
    <t>rs115840240</t>
  </si>
  <si>
    <t>rs72775393</t>
  </si>
  <si>
    <t>rs71575448</t>
  </si>
  <si>
    <t>rs35527096</t>
  </si>
  <si>
    <t>rs4895534</t>
  </si>
  <si>
    <t>rs13278049</t>
  </si>
  <si>
    <t>rs13281310</t>
  </si>
  <si>
    <t>rs12351219</t>
  </si>
  <si>
    <t>rs2252655</t>
  </si>
  <si>
    <t>rs187496937</t>
  </si>
  <si>
    <t>rs61050436</t>
  </si>
  <si>
    <t>rs78672121</t>
  </si>
  <si>
    <t>rs76763585</t>
  </si>
  <si>
    <t>rs2075378</t>
  </si>
  <si>
    <t>rs1444595</t>
  </si>
  <si>
    <t>rs12320738</t>
  </si>
  <si>
    <t>rs2664129</t>
  </si>
  <si>
    <t>rs4646623</t>
  </si>
  <si>
    <t>rs28514429</t>
  </si>
  <si>
    <t>rs62054449</t>
  </si>
  <si>
    <t>rs2525582</t>
  </si>
  <si>
    <t>rs6139961</t>
  </si>
  <si>
    <t>rs761740</t>
  </si>
  <si>
    <t>inferiortemporal TH</t>
  </si>
  <si>
    <t>rs11590932</t>
  </si>
  <si>
    <t>rs10737418</t>
  </si>
  <si>
    <t>rs7559619</t>
  </si>
  <si>
    <t>rs13424020</t>
  </si>
  <si>
    <t>rs147194389</t>
  </si>
  <si>
    <t>rs2124546</t>
  </si>
  <si>
    <t>rs10069731</t>
  </si>
  <si>
    <t>rs10962588</t>
  </si>
  <si>
    <t>rs149132429</t>
  </si>
  <si>
    <t>rs55979424</t>
  </si>
  <si>
    <t>rs907278</t>
  </si>
  <si>
    <t>rs60239918</t>
  </si>
  <si>
    <t>insula SA</t>
  </si>
  <si>
    <t>rs112739559</t>
  </si>
  <si>
    <t>rs12046899</t>
  </si>
  <si>
    <t>rs9943120</t>
  </si>
  <si>
    <t>rs11678584</t>
  </si>
  <si>
    <t>rs11901774</t>
  </si>
  <si>
    <t>rs67268350</t>
  </si>
  <si>
    <t>rs139034643</t>
  </si>
  <si>
    <t>rs80043648</t>
  </si>
  <si>
    <t>rs147413144</t>
  </si>
  <si>
    <t>rs4706392</t>
  </si>
  <si>
    <t>rs6990526</t>
  </si>
  <si>
    <t>rs13268611</t>
  </si>
  <si>
    <t>rs976423</t>
  </si>
  <si>
    <t>rs10123515</t>
  </si>
  <si>
    <t>rs2895580</t>
  </si>
  <si>
    <t>rs60720929</t>
  </si>
  <si>
    <t>rs7080005</t>
  </si>
  <si>
    <t>rs11231598</t>
  </si>
  <si>
    <t>rs58066679</t>
  </si>
  <si>
    <t>rs547232</t>
  </si>
  <si>
    <t>rs4898835</t>
  </si>
  <si>
    <t>rs10150279</t>
  </si>
  <si>
    <t>rs72792122</t>
  </si>
  <si>
    <t>rs28526376</t>
  </si>
  <si>
    <t>rs73166833</t>
  </si>
  <si>
    <t>insula TH</t>
  </si>
  <si>
    <t>rs10204395</t>
  </si>
  <si>
    <t>rs11884157</t>
  </si>
  <si>
    <t>rs114898174</t>
  </si>
  <si>
    <t>rs2673053</t>
  </si>
  <si>
    <t>rs9471172</t>
  </si>
  <si>
    <t>rs36032364</t>
  </si>
  <si>
    <t>rs9497871</t>
  </si>
  <si>
    <t>rs13250929</t>
  </si>
  <si>
    <t>rs62506569</t>
  </si>
  <si>
    <t>rs4944549</t>
  </si>
  <si>
    <t>rs2733095</t>
  </si>
  <si>
    <t>rs9889528</t>
  </si>
  <si>
    <t>rs28582509</t>
  </si>
  <si>
    <t>rs142743066</t>
  </si>
  <si>
    <t>rs80008719</t>
  </si>
  <si>
    <t>rs6044971</t>
  </si>
  <si>
    <t>rs11086605</t>
  </si>
  <si>
    <t>isthmuscingulate SA</t>
  </si>
  <si>
    <t>rs3770776</t>
  </si>
  <si>
    <t>rs12616022</t>
  </si>
  <si>
    <t>rs35130388</t>
  </si>
  <si>
    <t>rs258035</t>
  </si>
  <si>
    <t>rs9392155</t>
  </si>
  <si>
    <t>rs149442901</t>
  </si>
  <si>
    <t>rs12348386</t>
  </si>
  <si>
    <t>rs72732271</t>
  </si>
  <si>
    <t>rs625695</t>
  </si>
  <si>
    <t>rs78156452</t>
  </si>
  <si>
    <t>rs1123680</t>
  </si>
  <si>
    <t>rs138234811</t>
  </si>
  <si>
    <t>rs72734199</t>
  </si>
  <si>
    <t>rs12922027</t>
  </si>
  <si>
    <t>rs11906509</t>
  </si>
  <si>
    <t>isthmuscingulate TH</t>
  </si>
  <si>
    <t>rs3739085</t>
  </si>
  <si>
    <t>rs10067618</t>
  </si>
  <si>
    <t>rs6947897</t>
  </si>
  <si>
    <t>rs4962691</t>
  </si>
  <si>
    <t>rs12368809</t>
  </si>
  <si>
    <t>lateraloccipital SA</t>
  </si>
  <si>
    <t>rs9863836</t>
  </si>
  <si>
    <t>rs56007616</t>
  </si>
  <si>
    <t>rs28496034</t>
  </si>
  <si>
    <t>rs76341705</t>
  </si>
  <si>
    <t xml:space="preserve">lateraloccipital TH </t>
  </si>
  <si>
    <t>rs12517451</t>
  </si>
  <si>
    <t>rs1411164</t>
  </si>
  <si>
    <t>rs34635363</t>
  </si>
  <si>
    <t>rs6044561</t>
  </si>
  <si>
    <t>lateralorbitofrontal SA</t>
  </si>
  <si>
    <t>rs7529542</t>
  </si>
  <si>
    <t>rs4721802</t>
  </si>
  <si>
    <t>rs79487293</t>
  </si>
  <si>
    <t>rs2358483</t>
  </si>
  <si>
    <t>rs12626790</t>
  </si>
  <si>
    <t>lateralorbitofrontal TH</t>
  </si>
  <si>
    <t>rs143121431</t>
  </si>
  <si>
    <t>rs10804832</t>
  </si>
  <si>
    <t>rs62394879</t>
  </si>
  <si>
    <t>rs2730250</t>
  </si>
  <si>
    <t>rs6983575</t>
  </si>
  <si>
    <t>rs10832960</t>
  </si>
  <si>
    <t>rs12827555</t>
  </si>
  <si>
    <t>rs148143469</t>
  </si>
  <si>
    <t>lingual SA</t>
  </si>
  <si>
    <t>rs1934057</t>
  </si>
  <si>
    <t>rs1014444</t>
  </si>
  <si>
    <t>rs13318870</t>
  </si>
  <si>
    <t>rs61508189</t>
  </si>
  <si>
    <t>rs6812278</t>
  </si>
  <si>
    <t>rs75625671</t>
  </si>
  <si>
    <t>rs10237280</t>
  </si>
  <si>
    <t>rs28410513</t>
  </si>
  <si>
    <t>rs7914158</t>
  </si>
  <si>
    <t>rs2022130</t>
  </si>
  <si>
    <t>rs9545145</t>
  </si>
  <si>
    <t>lingual TH</t>
  </si>
  <si>
    <t>rs10794513</t>
  </si>
  <si>
    <t>rs12756908</t>
  </si>
  <si>
    <t>rs11800497</t>
  </si>
  <si>
    <t>rs6419469</t>
  </si>
  <si>
    <t>rs10495963</t>
  </si>
  <si>
    <t>rs4075697</t>
  </si>
  <si>
    <t>rs1111990</t>
  </si>
  <si>
    <t>rs11743024</t>
  </si>
  <si>
    <t>rs13180395</t>
  </si>
  <si>
    <t>rs11949166</t>
  </si>
  <si>
    <t>rs12529704</t>
  </si>
  <si>
    <t>rs11760588</t>
  </si>
  <si>
    <t>rs6651108</t>
  </si>
  <si>
    <t>rs76021370</t>
  </si>
  <si>
    <t>rs73239706</t>
  </si>
  <si>
    <t>rs80351791</t>
  </si>
  <si>
    <t>rs201397828</t>
  </si>
  <si>
    <t>rs2271845</t>
  </si>
  <si>
    <t>rs2066566</t>
  </si>
  <si>
    <t>rs61962166</t>
  </si>
  <si>
    <t>rs9569757</t>
  </si>
  <si>
    <t>rs9517935</t>
  </si>
  <si>
    <t>rs12591705</t>
  </si>
  <si>
    <t>rs3911964</t>
  </si>
  <si>
    <t>medialorbitofrontal SA</t>
  </si>
  <si>
    <t>rs12022854</t>
  </si>
  <si>
    <t>rs35790549</t>
  </si>
  <si>
    <t>rs117833963</t>
  </si>
  <si>
    <t>rs117742314</t>
  </si>
  <si>
    <t>rs76179879</t>
  </si>
  <si>
    <t>rs7097933</t>
  </si>
  <si>
    <t>rs2446113</t>
  </si>
  <si>
    <t>rs117576185</t>
  </si>
  <si>
    <t>rs28618294</t>
  </si>
  <si>
    <t>rs188859357</t>
  </si>
  <si>
    <t>medialorbitofrontal TH</t>
  </si>
  <si>
    <t>rs35515850</t>
  </si>
  <si>
    <t>rs7577573</t>
  </si>
  <si>
    <t>rs6838226</t>
  </si>
  <si>
    <t>rs765724</t>
  </si>
  <si>
    <t>rs177080</t>
  </si>
  <si>
    <t>rs144385407</t>
  </si>
  <si>
    <t>rs78728690</t>
  </si>
  <si>
    <t>rs77996129</t>
  </si>
  <si>
    <t>rs11156637</t>
  </si>
  <si>
    <t>rs7201427</t>
  </si>
  <si>
    <t>rs1378358</t>
  </si>
  <si>
    <t>rs8098565</t>
  </si>
  <si>
    <t>middletemporal SA</t>
  </si>
  <si>
    <t>rs141834426</t>
  </si>
  <si>
    <t>rs12794347</t>
  </si>
  <si>
    <t>middletemporal TH</t>
  </si>
  <si>
    <t>rs2691456</t>
  </si>
  <si>
    <t>rs7512948</t>
  </si>
  <si>
    <t>rs12092660</t>
  </si>
  <si>
    <t>rs116626560</t>
  </si>
  <si>
    <t>rs7563883</t>
  </si>
  <si>
    <t>rs7558343</t>
  </si>
  <si>
    <t>rs9307063</t>
  </si>
  <si>
    <t>rs7707060</t>
  </si>
  <si>
    <t>rs10962652</t>
  </si>
  <si>
    <t>rs911737</t>
  </si>
  <si>
    <t>rs10762574</t>
  </si>
  <si>
    <t>rs6483830</t>
  </si>
  <si>
    <t>rs55970499</t>
  </si>
  <si>
    <t>rs160459</t>
  </si>
  <si>
    <t>rs477066</t>
  </si>
  <si>
    <t>paracentral SA</t>
  </si>
  <si>
    <t>rs61784835</t>
  </si>
  <si>
    <t>rs75000595</t>
  </si>
  <si>
    <t>rs2175756</t>
  </si>
  <si>
    <t>rs17846866</t>
  </si>
  <si>
    <t>rs13147448</t>
  </si>
  <si>
    <t>rs10064431</t>
  </si>
  <si>
    <t>rs58708371</t>
  </si>
  <si>
    <t>rs73184545</t>
  </si>
  <si>
    <t>rs201451044</t>
  </si>
  <si>
    <t>rs62515458</t>
  </si>
  <si>
    <t>rs17748359</t>
  </si>
  <si>
    <t>rs1858231</t>
  </si>
  <si>
    <t>rs2269084</t>
  </si>
  <si>
    <t>rs6583848</t>
  </si>
  <si>
    <t>rs11594669</t>
  </si>
  <si>
    <t>rs2346756</t>
  </si>
  <si>
    <t>rs10850057</t>
  </si>
  <si>
    <t>rs11619262</t>
  </si>
  <si>
    <t>rs9565516</t>
  </si>
  <si>
    <t>rs72988150</t>
  </si>
  <si>
    <t>paracentral TH</t>
  </si>
  <si>
    <t>rs12031629</t>
  </si>
  <si>
    <t>rs113008968</t>
  </si>
  <si>
    <t>rs7718291</t>
  </si>
  <si>
    <t>rs2445874</t>
  </si>
  <si>
    <t>rs7039165</t>
  </si>
  <si>
    <t>rs35288226</t>
  </si>
  <si>
    <t>rs12571420</t>
  </si>
  <si>
    <t>rs588808</t>
  </si>
  <si>
    <t>rs11223404</t>
  </si>
  <si>
    <t>rs61937399</t>
  </si>
  <si>
    <t>rs62016816</t>
  </si>
  <si>
    <t>rs2525990</t>
  </si>
  <si>
    <t>parahippocampal SA</t>
  </si>
  <si>
    <t>rs75172353</t>
  </si>
  <si>
    <t>rs113589997</t>
  </si>
  <si>
    <t>rs7616695</t>
  </si>
  <si>
    <t>rs11919722</t>
  </si>
  <si>
    <t>rs10032668</t>
  </si>
  <si>
    <t>rs27493</t>
  </si>
  <si>
    <t>rs4870489</t>
  </si>
  <si>
    <t>rs7783338</t>
  </si>
  <si>
    <t>rs58131984</t>
  </si>
  <si>
    <t>rs5003492</t>
  </si>
  <si>
    <t>rs10117940</t>
  </si>
  <si>
    <t>rs79623861</t>
  </si>
  <si>
    <t>rs1792354</t>
  </si>
  <si>
    <t>rs1607232</t>
  </si>
  <si>
    <t>rs28376121</t>
  </si>
  <si>
    <t>rs753396</t>
  </si>
  <si>
    <t>rs7216651</t>
  </si>
  <si>
    <t>parahippocampal TH</t>
  </si>
  <si>
    <t>rs62348866</t>
  </si>
  <si>
    <t>rs16909919</t>
  </si>
  <si>
    <t>rs71523310</t>
  </si>
  <si>
    <t>parsopercularis SA</t>
  </si>
  <si>
    <t>rs7764016</t>
  </si>
  <si>
    <t>rs441890</t>
  </si>
  <si>
    <t>rs2033939</t>
  </si>
  <si>
    <t>rs12938190</t>
  </si>
  <si>
    <t>parsopercularis TH</t>
  </si>
  <si>
    <t>rs6666175</t>
  </si>
  <si>
    <t>rs4906998</t>
  </si>
  <si>
    <t>rs17839592</t>
  </si>
  <si>
    <t>rs74572429</t>
  </si>
  <si>
    <t>rs9459027</t>
  </si>
  <si>
    <t>rs6961122</t>
  </si>
  <si>
    <t>rs2769058</t>
  </si>
  <si>
    <t>rs10987671</t>
  </si>
  <si>
    <t>rs7082619</t>
  </si>
  <si>
    <t>rs3740220</t>
  </si>
  <si>
    <t>rs143482636</t>
  </si>
  <si>
    <t>rs117922518</t>
  </si>
  <si>
    <t>rs1440802</t>
  </si>
  <si>
    <t>rs117421027</t>
  </si>
  <si>
    <t>rs61730027</t>
  </si>
  <si>
    <t>rs17265513</t>
  </si>
  <si>
    <t>parsorbitalis SA</t>
  </si>
  <si>
    <t>rs72691108</t>
  </si>
  <si>
    <t>rs2287283</t>
  </si>
  <si>
    <t>rs1503738</t>
  </si>
  <si>
    <t>rs61901866</t>
  </si>
  <si>
    <t>rs7147119</t>
  </si>
  <si>
    <t>parsorbitalis TH</t>
  </si>
  <si>
    <t>rs6598968</t>
  </si>
  <si>
    <t>rs269674</t>
  </si>
  <si>
    <t>rs67963579</t>
  </si>
  <si>
    <t>rs149927961</t>
  </si>
  <si>
    <t>rs56782857</t>
  </si>
  <si>
    <t>rs17754504</t>
  </si>
  <si>
    <t>rs10817985</t>
  </si>
  <si>
    <t>rs4750072</t>
  </si>
  <si>
    <t>rs12272883</t>
  </si>
  <si>
    <t>rs34754191</t>
  </si>
  <si>
    <t>rs12788928</t>
  </si>
  <si>
    <t>rs936561</t>
  </si>
  <si>
    <t>rs12307829</t>
  </si>
  <si>
    <t>rs10871753</t>
  </si>
  <si>
    <t>rs11907876</t>
  </si>
  <si>
    <t>parstriangularis SA</t>
  </si>
  <si>
    <t>rs2279829</t>
  </si>
  <si>
    <t>rs10278627</t>
  </si>
  <si>
    <t>rs59614433</t>
  </si>
  <si>
    <t>rs7996803</t>
  </si>
  <si>
    <t>rs4924345</t>
  </si>
  <si>
    <t>rs6510150</t>
  </si>
  <si>
    <t>parstriangularis TH</t>
  </si>
  <si>
    <t>rs10494247</t>
  </si>
  <si>
    <t>rs11577200</t>
  </si>
  <si>
    <t>rs3811606</t>
  </si>
  <si>
    <t>rs9678455</t>
  </si>
  <si>
    <t>rs116427902</t>
  </si>
  <si>
    <t>rs34646819</t>
  </si>
  <si>
    <t>rs10253749</t>
  </si>
  <si>
    <t>rs6965709</t>
  </si>
  <si>
    <t>rs62531506</t>
  </si>
  <si>
    <t>rs76782422</t>
  </si>
  <si>
    <t>rs6486362</t>
  </si>
  <si>
    <t>rs10878230</t>
  </si>
  <si>
    <t>rs12876158</t>
  </si>
  <si>
    <t>rs7507105</t>
  </si>
  <si>
    <t>rs500914</t>
  </si>
  <si>
    <t>rs117563153</t>
  </si>
  <si>
    <t>rs76509707</t>
  </si>
  <si>
    <t>rs148915646</t>
  </si>
  <si>
    <t>rs6003946</t>
  </si>
  <si>
    <t>pericalcarine SA</t>
  </si>
  <si>
    <t>rs147753572</t>
  </si>
  <si>
    <t>rs16822665</t>
  </si>
  <si>
    <t>rs971550</t>
  </si>
  <si>
    <t>rs16829649</t>
  </si>
  <si>
    <t>rs13115025</t>
  </si>
  <si>
    <t>rs62367903</t>
  </si>
  <si>
    <t>rs149998495</t>
  </si>
  <si>
    <t>rs117892760</t>
  </si>
  <si>
    <t>rs4895532</t>
  </si>
  <si>
    <t>rs6461386</t>
  </si>
  <si>
    <t>rs28633576</t>
  </si>
  <si>
    <t>rs17179798</t>
  </si>
  <si>
    <t>rs9545158</t>
  </si>
  <si>
    <t>rs35342371</t>
  </si>
  <si>
    <t>rs8034885</t>
  </si>
  <si>
    <t>rs1420791</t>
  </si>
  <si>
    <t>rs4811476</t>
  </si>
  <si>
    <t>pericalcarine TH</t>
  </si>
  <si>
    <t>rs34324736</t>
  </si>
  <si>
    <t>rs2294123</t>
  </si>
  <si>
    <t>rs117461235</t>
  </si>
  <si>
    <t>postcentral SA</t>
  </si>
  <si>
    <t>rs313135</t>
  </si>
  <si>
    <t>rs34322452</t>
  </si>
  <si>
    <t>rs11789773</t>
  </si>
  <si>
    <t>rs4924346</t>
  </si>
  <si>
    <t>postcentral TH</t>
  </si>
  <si>
    <t>rs10498193</t>
  </si>
  <si>
    <t>rs13118125</t>
  </si>
  <si>
    <t>rs62521928</t>
  </si>
  <si>
    <t>rs11639391</t>
  </si>
  <si>
    <t>rs28657002</t>
  </si>
  <si>
    <t>rs1668120</t>
  </si>
  <si>
    <t>rs4823877</t>
  </si>
  <si>
    <t>posteriorcingulate SA</t>
  </si>
  <si>
    <t>rs113198643</t>
  </si>
  <si>
    <t>rs11695609</t>
  </si>
  <si>
    <t>rs72761270</t>
  </si>
  <si>
    <t>rs12764880</t>
  </si>
  <si>
    <t>posteriorcingulate TH</t>
  </si>
  <si>
    <t>rs72657096</t>
  </si>
  <si>
    <t>rs11121</t>
  </si>
  <si>
    <t>rs78358952</t>
  </si>
  <si>
    <t>rs7700617</t>
  </si>
  <si>
    <t>rs3111626</t>
  </si>
  <si>
    <t>rs10051155</t>
  </si>
  <si>
    <t>rs240954</t>
  </si>
  <si>
    <t>rs1188284</t>
  </si>
  <si>
    <t>rs149582874</t>
  </si>
  <si>
    <t>rs1752164</t>
  </si>
  <si>
    <t>rs36025028</t>
  </si>
  <si>
    <t>rs792234</t>
  </si>
  <si>
    <t>rs10783206</t>
  </si>
  <si>
    <t>rs17097130</t>
  </si>
  <si>
    <t>rs12590892</t>
  </si>
  <si>
    <t>rs7163376</t>
  </si>
  <si>
    <t>rs12906206</t>
  </si>
  <si>
    <t>rs78367142</t>
  </si>
  <si>
    <t>precentral SA</t>
  </si>
  <si>
    <t>rs4751614</t>
  </si>
  <si>
    <t>rs2929680</t>
  </si>
  <si>
    <t>rs189874581</t>
  </si>
  <si>
    <t>rs1080066</t>
  </si>
  <si>
    <t>precentral TH</t>
  </si>
  <si>
    <t>rs12409820</t>
  </si>
  <si>
    <t>rs149866019</t>
  </si>
  <si>
    <t>rs7584146</t>
  </si>
  <si>
    <t>rs73150969</t>
  </si>
  <si>
    <t>rs3852000</t>
  </si>
  <si>
    <t>rs78959937</t>
  </si>
  <si>
    <t>rs2055410</t>
  </si>
  <si>
    <t>rs4724413</t>
  </si>
  <si>
    <t>rs74431026</t>
  </si>
  <si>
    <t>rs10956412</t>
  </si>
  <si>
    <t>rs142525578</t>
  </si>
  <si>
    <t>rs2298485</t>
  </si>
  <si>
    <t>rs1880694</t>
  </si>
  <si>
    <t>rs3782652</t>
  </si>
  <si>
    <t>rs112216293</t>
  </si>
  <si>
    <t>rs3742742</t>
  </si>
  <si>
    <t>rs117753404</t>
  </si>
  <si>
    <t>rs3752962</t>
  </si>
  <si>
    <t>rs117463940</t>
  </si>
  <si>
    <t>rs6108958</t>
  </si>
  <si>
    <t>rs62207049</t>
  </si>
  <si>
    <t>precuneus SA</t>
  </si>
  <si>
    <t>rs59373415</t>
  </si>
  <si>
    <t>rs7559976</t>
  </si>
  <si>
    <t>rs4624605</t>
  </si>
  <si>
    <t>rs905124</t>
  </si>
  <si>
    <t>rs888814</t>
  </si>
  <si>
    <t>rs9399245</t>
  </si>
  <si>
    <t>precuneus TH</t>
  </si>
  <si>
    <t>P&lt;1E-8</t>
  </si>
  <si>
    <t>rs150000053</t>
  </si>
  <si>
    <t>rs623640</t>
  </si>
  <si>
    <t>rs11641011</t>
  </si>
  <si>
    <t>rs11089854</t>
  </si>
  <si>
    <t>rostralanteriorcingulate SA</t>
  </si>
  <si>
    <t>rs13319577</t>
  </si>
  <si>
    <t>rs1178101</t>
  </si>
  <si>
    <t>rs12669207</t>
  </si>
  <si>
    <t>rs2465076</t>
  </si>
  <si>
    <t>rs13252239</t>
  </si>
  <si>
    <t>rs2873898</t>
  </si>
  <si>
    <t>rs10758624</t>
  </si>
  <si>
    <t>rs7874287</t>
  </si>
  <si>
    <t>rs12251170</t>
  </si>
  <si>
    <t>rs7129955</t>
  </si>
  <si>
    <t>rs56166460</t>
  </si>
  <si>
    <t>rs149129060</t>
  </si>
  <si>
    <t>rs13378860</t>
  </si>
  <si>
    <t>rs1986012</t>
  </si>
  <si>
    <t>rs139132221</t>
  </si>
  <si>
    <t>rs7187736</t>
  </si>
  <si>
    <t>rs4792721</t>
  </si>
  <si>
    <t>rs2202895</t>
  </si>
  <si>
    <t>rs9905914</t>
  </si>
  <si>
    <t>rostralanteriorcingulate TH</t>
  </si>
  <si>
    <t>rs12139450</t>
  </si>
  <si>
    <t>rs6667291</t>
  </si>
  <si>
    <t>rs77479170</t>
  </si>
  <si>
    <t>rs308362</t>
  </si>
  <si>
    <t>rs12698894</t>
  </si>
  <si>
    <t>rs11766202</t>
  </si>
  <si>
    <t>rs72768970</t>
  </si>
  <si>
    <t>rs17464087</t>
  </si>
  <si>
    <t>rs192834490</t>
  </si>
  <si>
    <t>rs7139887</t>
  </si>
  <si>
    <t>rs2413927</t>
  </si>
  <si>
    <t>rs117426185</t>
  </si>
  <si>
    <t>rs116956554</t>
  </si>
  <si>
    <t>rs323328</t>
  </si>
  <si>
    <t>rs10425913</t>
  </si>
  <si>
    <t>rs79927507</t>
  </si>
  <si>
    <t>rostralmiddlefrontal SA</t>
  </si>
  <si>
    <t>rs6682671</t>
  </si>
  <si>
    <t>rs35612915</t>
  </si>
  <si>
    <t>rs1165645</t>
  </si>
  <si>
    <t>rs10283100</t>
  </si>
  <si>
    <t>rs40115</t>
  </si>
  <si>
    <t>rostralmiddlefrontal TH</t>
  </si>
  <si>
    <t>rs6671321</t>
  </si>
  <si>
    <t>rs62320725</t>
  </si>
  <si>
    <t>rs10070347</t>
  </si>
  <si>
    <t>rs3852188</t>
  </si>
  <si>
    <t>rs111297085</t>
  </si>
  <si>
    <t>rs2058157</t>
  </si>
  <si>
    <t>rs147256361</t>
  </si>
  <si>
    <t>rs62492998</t>
  </si>
  <si>
    <t>rs931166</t>
  </si>
  <si>
    <t>rs117759642</t>
  </si>
  <si>
    <t>rs2959992</t>
  </si>
  <si>
    <t>rs7212940</t>
  </si>
  <si>
    <t>rs7236701</t>
  </si>
  <si>
    <t>rs1741344</t>
  </si>
  <si>
    <t>superiorfrontal SA</t>
  </si>
  <si>
    <t>rs4915928</t>
  </si>
  <si>
    <t>rs17669337</t>
  </si>
  <si>
    <t>rs142301939</t>
  </si>
  <si>
    <t>rs76696867</t>
  </si>
  <si>
    <t>rs4842266</t>
  </si>
  <si>
    <t>superiorfrontal TH</t>
  </si>
  <si>
    <t>rs12091574</t>
  </si>
  <si>
    <t>rs7417586</t>
  </si>
  <si>
    <t>rs114992603</t>
  </si>
  <si>
    <t>rs12779836</t>
  </si>
  <si>
    <t>rs11215304</t>
  </si>
  <si>
    <t>rs7305141</t>
  </si>
  <si>
    <t>rs4964272</t>
  </si>
  <si>
    <t>rs9575215</t>
  </si>
  <si>
    <t>rs145079392</t>
  </si>
  <si>
    <t>rs34858830</t>
  </si>
  <si>
    <t>rs138262388</t>
  </si>
  <si>
    <t>rs633215</t>
  </si>
  <si>
    <t>rs12956276</t>
  </si>
  <si>
    <t>rs8137902</t>
  </si>
  <si>
    <t>superiorparietal SA</t>
  </si>
  <si>
    <t>rs17718831</t>
  </si>
  <si>
    <t>rs6554054</t>
  </si>
  <si>
    <t>rs6840242</t>
  </si>
  <si>
    <t>rs115877304</t>
  </si>
  <si>
    <t>rs114489117</t>
  </si>
  <si>
    <t>rs2144366</t>
  </si>
  <si>
    <t>rs7980991</t>
  </si>
  <si>
    <t>rs6022786</t>
  </si>
  <si>
    <t>superiorparietal TH</t>
  </si>
  <si>
    <t>rs1452628</t>
  </si>
  <si>
    <t>rs7037351</t>
  </si>
  <si>
    <t>rs12711472</t>
  </si>
  <si>
    <t>superiortemporal SA</t>
  </si>
  <si>
    <t>rs7601767</t>
  </si>
  <si>
    <t>rs389020</t>
  </si>
  <si>
    <t>rs115241741</t>
  </si>
  <si>
    <t>superiortemporal TH</t>
  </si>
  <si>
    <t>rs9844757</t>
  </si>
  <si>
    <t>rs9888792</t>
  </si>
  <si>
    <t>supramarginal SA</t>
  </si>
  <si>
    <t>rs2200225</t>
  </si>
  <si>
    <t>rs2164950</t>
  </si>
  <si>
    <t>rs28395235</t>
  </si>
  <si>
    <t>supramarginal TH</t>
  </si>
  <si>
    <t>rs1104168</t>
  </si>
  <si>
    <t>rs7655770</t>
  </si>
  <si>
    <t>rs10065985</t>
  </si>
  <si>
    <t>rs2282910</t>
  </si>
  <si>
    <t>rs78138595</t>
  </si>
  <si>
    <t>rs1956001</t>
  </si>
  <si>
    <t>rs34644701</t>
  </si>
  <si>
    <t>rs11854792</t>
  </si>
  <si>
    <t>rs4627318</t>
  </si>
  <si>
    <t>rs2239332</t>
  </si>
  <si>
    <t>rs200277115</t>
  </si>
  <si>
    <t>temporalpole SA</t>
  </si>
  <si>
    <t>rs930145</t>
  </si>
  <si>
    <t>rs11799962</t>
  </si>
  <si>
    <t>rs142848041</t>
  </si>
  <si>
    <t>rs1106167</t>
  </si>
  <si>
    <t>rs12489177</t>
  </si>
  <si>
    <t>rs73084102</t>
  </si>
  <si>
    <t>rs12659006</t>
  </si>
  <si>
    <t>rs79777919</t>
  </si>
  <si>
    <t>rs160472</t>
  </si>
  <si>
    <t>rs2139446</t>
  </si>
  <si>
    <t>rs4782709</t>
  </si>
  <si>
    <t>temporalpole TH</t>
  </si>
  <si>
    <t>rs6426570</t>
  </si>
  <si>
    <t>rs36004933</t>
  </si>
  <si>
    <t>rs1910024</t>
  </si>
  <si>
    <t>rs111637864</t>
  </si>
  <si>
    <t>rs7003848</t>
  </si>
  <si>
    <t>rs72652660</t>
  </si>
  <si>
    <t>rs523352</t>
  </si>
  <si>
    <t>rs61895095</t>
  </si>
  <si>
    <t>rs3858678</t>
  </si>
  <si>
    <t>rs113981818</t>
  </si>
  <si>
    <t>rs12457891</t>
  </si>
  <si>
    <t>rs13344413</t>
  </si>
  <si>
    <t>transversetemporal SA</t>
  </si>
  <si>
    <t>rs11684511</t>
  </si>
  <si>
    <t>rs7714191</t>
  </si>
  <si>
    <t>rs4706391</t>
  </si>
  <si>
    <t>transversetemporal TH</t>
  </si>
  <si>
    <t>rs56163802</t>
  </si>
  <si>
    <t>rs72831258</t>
  </si>
  <si>
    <t>rs2868443</t>
  </si>
  <si>
    <t>rs59784165</t>
  </si>
  <si>
    <t>rs116750038</t>
  </si>
  <si>
    <t>rs80258756</t>
  </si>
  <si>
    <t>rs187887171</t>
  </si>
  <si>
    <t>rs79859748</t>
  </si>
  <si>
    <t>rs78293299</t>
  </si>
  <si>
    <t>rs2348074</t>
  </si>
  <si>
    <t>rs117236536</t>
  </si>
  <si>
    <t>SurfArea</t>
  </si>
  <si>
    <t>rs12630663</t>
  </si>
  <si>
    <t>rs34464850</t>
  </si>
  <si>
    <t>rs2301718</t>
  </si>
  <si>
    <t>rs386424</t>
  </si>
  <si>
    <t>rs7715167</t>
  </si>
  <si>
    <t>rs2802295</t>
  </si>
  <si>
    <t>rs11759026</t>
  </si>
  <si>
    <t>rs12357321</t>
  </si>
  <si>
    <t>rs1628768</t>
  </si>
  <si>
    <t>rs10876864</t>
  </si>
  <si>
    <t>rs10878349</t>
  </si>
  <si>
    <t>rs79600142</t>
  </si>
  <si>
    <t>Thickness</t>
  </si>
  <si>
    <t>rs11386753</t>
  </si>
  <si>
    <t>rs11692435</t>
  </si>
  <si>
    <t>rs630934</t>
  </si>
  <si>
    <t>rs35021943</t>
  </si>
  <si>
    <t>rs7824177</t>
  </si>
  <si>
    <t>rs2316766</t>
  </si>
  <si>
    <t>Table S5. Characteristics of selected SNPs for white matter lesions phenotypes</t>
  </si>
  <si>
    <t>p value</t>
  </si>
  <si>
    <t>FA</t>
  </si>
  <si>
    <t>rs35544841</t>
  </si>
  <si>
    <t>GA</t>
  </si>
  <si>
    <t>rs4150221</t>
  </si>
  <si>
    <t>rs3129171</t>
  </si>
  <si>
    <t>rs6062264</t>
  </si>
  <si>
    <t>WMH</t>
  </si>
  <si>
    <t>rs12615761</t>
  </si>
  <si>
    <t>rs7596872</t>
  </si>
  <si>
    <t>rs4525538</t>
  </si>
  <si>
    <t>MD</t>
  </si>
  <si>
    <t>rs11813268</t>
  </si>
  <si>
    <t>rs55939347</t>
  </si>
  <si>
    <t>TC</t>
  </si>
  <si>
    <t>Table S6. Characteristics of selected SNPs for brain structure change rate phenotypes</t>
  </si>
  <si>
    <t>amygdala</t>
  </si>
  <si>
    <t>rs13354106</t>
  </si>
  <si>
    <t>rs67846087</t>
  </si>
  <si>
    <t>rs11373591</t>
  </si>
  <si>
    <t>AC</t>
  </si>
  <si>
    <t>rs75281977</t>
  </si>
  <si>
    <t>caudate</t>
  </si>
  <si>
    <t>rs9419461</t>
  </si>
  <si>
    <t>rs2393334</t>
  </si>
  <si>
    <t>rs11437682</t>
  </si>
  <si>
    <t>CT</t>
  </si>
  <si>
    <t>rs34995675</t>
  </si>
  <si>
    <t>rs7765461</t>
  </si>
  <si>
    <t>hippocampus</t>
  </si>
  <si>
    <t>rs4321178</t>
  </si>
  <si>
    <t>rs1913699</t>
  </si>
  <si>
    <t>rs231400</t>
  </si>
  <si>
    <t>rs362636</t>
  </si>
  <si>
    <t>putamen</t>
  </si>
  <si>
    <t>rs7986780</t>
  </si>
  <si>
    <t>rs1482916</t>
  </si>
  <si>
    <t>rs11135317</t>
  </si>
  <si>
    <t>rs240383</t>
  </si>
  <si>
    <t>rs1859539</t>
  </si>
  <si>
    <t>lateral_ventricles</t>
  </si>
  <si>
    <t>rs11213886</t>
  </si>
  <si>
    <t>rs72772746</t>
  </si>
  <si>
    <t>rs2082870</t>
  </si>
  <si>
    <t>rs79456214</t>
  </si>
  <si>
    <t>rs10990953</t>
  </si>
  <si>
    <t>nucleus_accumbens</t>
  </si>
  <si>
    <t>rs2945536</t>
  </si>
  <si>
    <t>rs34636320</t>
  </si>
  <si>
    <t>rs35183792</t>
  </si>
  <si>
    <t>GC</t>
  </si>
  <si>
    <t>pallidum</t>
  </si>
  <si>
    <t>rs78119716</t>
  </si>
  <si>
    <t>rs1425034</t>
  </si>
  <si>
    <t>rs55674041</t>
  </si>
  <si>
    <t>rs2035131</t>
  </si>
  <si>
    <t>thalamus</t>
  </si>
  <si>
    <t>rs1111815</t>
  </si>
  <si>
    <t>rs12883698</t>
  </si>
  <si>
    <t>rs2084463</t>
  </si>
  <si>
    <t>rs10185684</t>
  </si>
  <si>
    <t>cerebellum_GM</t>
  </si>
  <si>
    <t>rs12229575</t>
  </si>
  <si>
    <t>rs1374108</t>
  </si>
  <si>
    <t>rs3754556</t>
  </si>
  <si>
    <t>rs12642894</t>
  </si>
  <si>
    <t>rs2382199</t>
  </si>
  <si>
    <t>cerebellum_WM</t>
  </si>
  <si>
    <t>rs4269828</t>
  </si>
  <si>
    <t>rs903769</t>
  </si>
  <si>
    <t>rs34232075</t>
  </si>
  <si>
    <t>rs143448309</t>
  </si>
  <si>
    <t>rs35366768</t>
  </si>
  <si>
    <t>rs6473517</t>
  </si>
  <si>
    <t>cerebral_WM</t>
  </si>
  <si>
    <t>rs10857725</t>
  </si>
  <si>
    <t>P&lt;1E-5</t>
  </si>
  <si>
    <t>rs9898946</t>
  </si>
  <si>
    <t>rs6052506</t>
  </si>
  <si>
    <t>rs17805757</t>
  </si>
  <si>
    <t>rs9298202</t>
  </si>
  <si>
    <t>rs616119</t>
  </si>
  <si>
    <t>cortical_GM</t>
  </si>
  <si>
    <t>rs12784270</t>
  </si>
  <si>
    <t>rs9635993</t>
  </si>
  <si>
    <t>rs6435231</t>
  </si>
  <si>
    <t>rs5832255</t>
  </si>
  <si>
    <t>rs3779289</t>
  </si>
  <si>
    <t>rs62494313</t>
  </si>
  <si>
    <t>surface</t>
  </si>
  <si>
    <t>rs58313139</t>
  </si>
  <si>
    <t>rs61895068</t>
  </si>
  <si>
    <t>rs66620635</t>
  </si>
  <si>
    <t>rs11955994</t>
  </si>
  <si>
    <t>rs4740274</t>
  </si>
  <si>
    <t>thickness</t>
  </si>
  <si>
    <t>rs72698183</t>
  </si>
  <si>
    <t>rs140221257</t>
  </si>
  <si>
    <t>GT</t>
  </si>
  <si>
    <t>rs595269</t>
  </si>
  <si>
    <t>rs564158</t>
  </si>
  <si>
    <t>total_brain</t>
  </si>
  <si>
    <t>rs55833149</t>
  </si>
  <si>
    <t>rs61804371</t>
  </si>
  <si>
    <t>rs10790497</t>
  </si>
  <si>
    <t>rs12325429</t>
  </si>
  <si>
    <t>rs1532759</t>
  </si>
  <si>
    <t>rs4141409</t>
  </si>
  <si>
    <t>rs1880248</t>
  </si>
  <si>
    <t>Table S7. Characteristics of selected SNPs for iNPH phenotypes</t>
  </si>
  <si>
    <t>rs11217863</t>
  </si>
  <si>
    <t>rs3794320</t>
  </si>
  <si>
    <t>rs4843226</t>
  </si>
  <si>
    <t>rs57340758</t>
  </si>
  <si>
    <t>rs78534650</t>
  </si>
  <si>
    <t>rs7962263</t>
  </si>
  <si>
    <t>rs798495</t>
  </si>
  <si>
    <t>Table S8. MR analysis of the causal relationship between COPD and brain structure changes</t>
  </si>
  <si>
    <t>Exposure</t>
  </si>
  <si>
    <t>Outcome</t>
  </si>
  <si>
    <t>Method</t>
  </si>
  <si>
    <t>Nsnp</t>
  </si>
  <si>
    <t>β_low95%CI</t>
  </si>
  <si>
    <t>β_up95%CI</t>
  </si>
  <si>
    <t>pFDR</t>
  </si>
  <si>
    <t>COPD</t>
  </si>
  <si>
    <t>Brain cortex surficial area and thickness</t>
  </si>
  <si>
    <t>Mean_bankssts_surface_area</t>
  </si>
  <si>
    <t xml:space="preserve">MR Egger </t>
  </si>
  <si>
    <t>Weighted median</t>
  </si>
  <si>
    <t>Inverse variance weighted</t>
  </si>
  <si>
    <t>Mean_bankssts_thickness</t>
  </si>
  <si>
    <t>Mean_caudalanteriorcingulate_surface_area</t>
  </si>
  <si>
    <t>Mean_caudalanteriorcingulate_thickness</t>
  </si>
  <si>
    <t>Mean_caudalmiddlefrontal_surface_area</t>
  </si>
  <si>
    <t>Mean_caudalmiddlefrontal_thickness</t>
  </si>
  <si>
    <t>Mean_cuneus_surface_area</t>
  </si>
  <si>
    <t>Mean_cuneus_thickness</t>
  </si>
  <si>
    <t>Mean_entorhinal_surface_area</t>
  </si>
  <si>
    <t>Mean_entorhinal_thickness</t>
  </si>
  <si>
    <t>Mean_frontalpole_surface_area</t>
  </si>
  <si>
    <t>Mean_frontalpole_thickness</t>
  </si>
  <si>
    <t>Mean_fusiform_surface_area</t>
  </si>
  <si>
    <t>-16.41894</t>
  </si>
  <si>
    <t>-14.99079</t>
  </si>
  <si>
    <t>Mean_fusiform_thickness</t>
  </si>
  <si>
    <t>Mean_inferiorparietal_surface_area</t>
  </si>
  <si>
    <t>Mean_inferiorparietal_thickness</t>
  </si>
  <si>
    <t>Mean_inferiortemporal_surface_area</t>
  </si>
  <si>
    <t>Mean_inferiortemporal_thickness</t>
  </si>
  <si>
    <t>Mean_isthmuscingulate_surface_area</t>
  </si>
  <si>
    <t>Mean_isthmuscingulate_thickness</t>
  </si>
  <si>
    <t>Mean_insula_surface_area</t>
  </si>
  <si>
    <t>Mean_insula_thickness</t>
  </si>
  <si>
    <t>Mean_lateraloccipital_surface_area</t>
  </si>
  <si>
    <t>Mean_lateraloccipital_thickness</t>
  </si>
  <si>
    <t>Mean_lateralorbitofrontal_surface_area</t>
  </si>
  <si>
    <t>Mean_lateralorbitofrontal_thickness</t>
  </si>
  <si>
    <t>Mean_lingual_surface_area</t>
  </si>
  <si>
    <t>Mean_lingual_thickness</t>
  </si>
  <si>
    <t>Mean_medialorbitofrontal_surface_area</t>
  </si>
  <si>
    <t>Mean_medialorbitofrontal_thickness</t>
  </si>
  <si>
    <t>MR Egger</t>
  </si>
  <si>
    <t>Mean_middletemporal_surface_area</t>
  </si>
  <si>
    <t>Mean_middletemporal_thickness</t>
  </si>
  <si>
    <t>Mean_paracentral_surface_area</t>
  </si>
  <si>
    <t>Mean_paracentral_thickness</t>
  </si>
  <si>
    <t>Mean_parahippocampal_surface_area</t>
  </si>
  <si>
    <t>Mean_parahippocampal_thickness</t>
  </si>
  <si>
    <t>Mean_parsopercularis_surface_area</t>
  </si>
  <si>
    <t>Mean_parsopercularis_thickness</t>
  </si>
  <si>
    <t>Mean_parsorbitalis_surface_area</t>
  </si>
  <si>
    <t>Mean_parsorbitalis_thickness</t>
  </si>
  <si>
    <t>Mean_parstriangularis_surface_area</t>
  </si>
  <si>
    <t>Mean_parstriangularis_thickness</t>
  </si>
  <si>
    <t>Mean_pericalcarine_surface_area</t>
  </si>
  <si>
    <t>Mean_pericalcarine_thickness</t>
  </si>
  <si>
    <t>Mean_postcentral_surface_area</t>
  </si>
  <si>
    <t>Mean_postcentral_thickness</t>
  </si>
  <si>
    <t>Mean_posteriorcingulate_surface_area</t>
  </si>
  <si>
    <t>Mean_posteriorcingulate_thickness</t>
  </si>
  <si>
    <t>Mean_precentral_surface_area</t>
  </si>
  <si>
    <t>Mean_precentral_thickness</t>
  </si>
  <si>
    <t>Mean_precuneus_surface_area</t>
  </si>
  <si>
    <t>Mean_precuneus_thickness</t>
  </si>
  <si>
    <t>Mean_rostralanteriorcingula_surface_area</t>
  </si>
  <si>
    <t>Mean_rostralanteriorcingula_thickness</t>
  </si>
  <si>
    <t>Mean_rostralmiddlefrontal_surface_area</t>
  </si>
  <si>
    <t>Mean_rostralmiddlefrontal_thickness</t>
  </si>
  <si>
    <t>Mean_superiorfrontal_surface_area</t>
  </si>
  <si>
    <t>Mean_superiorfrontal_thickness</t>
  </si>
  <si>
    <t>Mean_superiorparietal_surface_area</t>
  </si>
  <si>
    <t>Mean_superiorparietal_thickness</t>
  </si>
  <si>
    <t>Mean_superiortemporal_surface_area</t>
  </si>
  <si>
    <t>Mean_superiortemporal_thickness</t>
  </si>
  <si>
    <t>Mean_supramarginal_surface_area</t>
  </si>
  <si>
    <t>Mean_supramarginal_thickness</t>
  </si>
  <si>
    <t>Mean_temporalpole_surface_area</t>
  </si>
  <si>
    <t>Mean_temporalpole_thickness</t>
  </si>
  <si>
    <t>Mean_transversetemporal_surface_area</t>
  </si>
  <si>
    <t>Mean_transversetemporal_thickness</t>
  </si>
  <si>
    <t>Mean_full_surface_area</t>
  </si>
  <si>
    <t>Mean_full_thickness</t>
  </si>
  <si>
    <t>thalamus change rate</t>
  </si>
  <si>
    <t>hippocampus change rate</t>
  </si>
  <si>
    <t>lateral_ventricles change rate</t>
  </si>
  <si>
    <t>nucleus_accumbens change rate</t>
  </si>
  <si>
    <t>pallidum change rate</t>
  </si>
  <si>
    <t>amygdala change rate</t>
  </si>
  <si>
    <t>caudate change rate</t>
  </si>
  <si>
    <t>putamen change rate</t>
  </si>
  <si>
    <t>cerebral_WM change rate</t>
  </si>
  <si>
    <t>cortical_GM change rate</t>
  </si>
  <si>
    <t>cerebellum_GM change rate</t>
  </si>
  <si>
    <t>cerebellum_WM change rate</t>
  </si>
  <si>
    <t>mean_thickness change rate</t>
  </si>
  <si>
    <t>surface_area change rate</t>
  </si>
  <si>
    <t>total_brain change rate</t>
  </si>
  <si>
    <t>Mean diffusivity(MD)</t>
  </si>
  <si>
    <t>White matter hyperintensities(WMH)</t>
  </si>
  <si>
    <t>fractional anisotropy(FA)</t>
  </si>
  <si>
    <t>Table S9. Forward MR analysis of the causal relationship between brain structure changes and iNPH</t>
  </si>
  <si>
    <t>OR</t>
  </si>
  <si>
    <t>OR_low95%CI</t>
  </si>
  <si>
    <t>OR_up95%CI</t>
  </si>
  <si>
    <t xml:space="preserve">iNPH </t>
  </si>
  <si>
    <t>Table S10. Reverse MR analysis of the causal relationship between brain structure changes and iNPH</t>
  </si>
  <si>
    <t>-1.880316</t>
  </si>
  <si>
    <t>-2.439225</t>
  </si>
  <si>
    <t>-7.213153</t>
  </si>
  <si>
    <t>-6.335635</t>
  </si>
  <si>
    <t>-6.258369</t>
  </si>
  <si>
    <t>-3.016488</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</si>
</sst>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s>
  <fonts count="37">
    <font>
      <sz val="11"/>
      <color theme="1"/>
      <name val="宋体"/>
      <charset val="134"/>
      <scheme val="minor"/>
    </font>
    <font>
      <b/>
      <sz val="11"/>
      <name val="Calibri"/>
      <charset val="134"/>
    </font>
    <font>
      <sz val="10"/>
      <name val="Calibri"/>
      <charset val="134"/>
    </font>
    <font>
      <b/>
      <sz val="10"/>
      <name val="Calibri"/>
      <charset val="134"/>
    </font>
    <font>
      <b/>
      <sz val="10.5"/>
      <color rgb="FF000000"/>
      <name val="Calibri"/>
      <charset val="134"/>
    </font>
    <font>
      <b/>
      <sz val="11"/>
      <color theme="1"/>
      <name val="Calibri"/>
      <charset val="134"/>
    </font>
    <font>
      <sz val="10"/>
      <color theme="1"/>
      <name val="Calibri"/>
      <charset val="134"/>
    </font>
    <font>
      <b/>
      <sz val="10"/>
      <color theme="1"/>
      <name val="Calibri"/>
      <charset val="134"/>
    </font>
    <font>
      <b/>
      <sz val="10"/>
      <color rgb="FFFF0000"/>
      <name val="Calibri"/>
      <charset val="134"/>
    </font>
    <font>
      <sz val="11"/>
      <color theme="1"/>
      <name val="Calibri"/>
      <charset val="134"/>
    </font>
    <font>
      <sz val="10"/>
      <color theme="1"/>
      <name val="宋体"/>
      <charset val="134"/>
      <scheme val="minor"/>
    </font>
    <font>
      <b/>
      <sz val="11"/>
      <color rgb="FF000000"/>
      <name val="Calibri"/>
      <charset val="134"/>
    </font>
    <font>
      <sz val="10"/>
      <color rgb="FF000000"/>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theme="1"/>
      <name val="宋体"/>
      <charset val="134"/>
    </font>
    <font>
      <sz val="10"/>
      <color theme="1"/>
      <name val="Arial"/>
      <charset val="134"/>
    </font>
    <font>
      <b/>
      <vertAlign val="superscript"/>
      <sz val="10.5"/>
      <color rgb="FF000000"/>
      <name val="Calibri"/>
      <charset val="134"/>
    </font>
    <font>
      <i/>
      <sz val="10"/>
      <name val="Calibri"/>
      <charset val="134"/>
    </font>
    <font>
      <i/>
      <vertAlign val="superscript"/>
      <sz val="10"/>
      <name val="Calibri"/>
      <charset val="134"/>
    </font>
  </fonts>
  <fills count="36">
    <fill>
      <patternFill patternType="none"/>
    </fill>
    <fill>
      <patternFill patternType="gray125"/>
    </fill>
    <fill>
      <patternFill patternType="solid">
        <fgColor rgb="FFFEFEFE"/>
        <bgColor indexed="64"/>
      </patternFill>
    </fill>
    <fill>
      <patternFill patternType="solid">
        <fgColor rgb="FFF0F0F0"/>
        <bgColor indexed="64"/>
      </patternFill>
    </fill>
    <fill>
      <patternFill patternType="solid">
        <fgColor rgb="FFEEEEEE"/>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medium">
        <color auto="1"/>
      </top>
      <bottom style="medium">
        <color rgb="FF7F7F7F"/>
      </bottom>
      <diagonal/>
    </border>
    <border>
      <left/>
      <right/>
      <top style="medium">
        <color rgb="FF7F7F7F"/>
      </top>
      <bottom style="medium">
        <color rgb="FF7F7F7F"/>
      </bottom>
      <diagonal/>
    </border>
    <border>
      <left/>
      <right/>
      <top style="medium">
        <color rgb="FF7F7F7F"/>
      </top>
      <bottom/>
      <diagonal/>
    </border>
    <border>
      <left/>
      <right/>
      <top/>
      <bottom style="medium">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5" borderId="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0" fillId="0" borderId="0" applyNumberFormat="0" applyFill="0" applyBorder="0" applyAlignment="0" applyProtection="0">
      <alignment vertical="center"/>
    </xf>
    <xf numFmtId="0" fontId="21" fillId="6" borderId="9" applyNumberFormat="0" applyAlignment="0" applyProtection="0">
      <alignment vertical="center"/>
    </xf>
    <xf numFmtId="0" fontId="22" fillId="7" borderId="10" applyNumberFormat="0" applyAlignment="0" applyProtection="0">
      <alignment vertical="center"/>
    </xf>
    <xf numFmtId="0" fontId="23" fillId="7" borderId="9" applyNumberFormat="0" applyAlignment="0" applyProtection="0">
      <alignment vertical="center"/>
    </xf>
    <xf numFmtId="0" fontId="24" fillId="8" borderId="11" applyNumberFormat="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31" fillId="33" borderId="0" applyNumberFormat="0" applyBorder="0" applyAlignment="0" applyProtection="0">
      <alignment vertical="center"/>
    </xf>
    <xf numFmtId="0" fontId="31" fillId="34" borderId="0" applyNumberFormat="0" applyBorder="0" applyAlignment="0" applyProtection="0">
      <alignment vertical="center"/>
    </xf>
    <xf numFmtId="0" fontId="30" fillId="35" borderId="0" applyNumberFormat="0" applyBorder="0" applyAlignment="0" applyProtection="0">
      <alignment vertical="center"/>
    </xf>
  </cellStyleXfs>
  <cellXfs count="98">
    <xf numFmtId="0" fontId="0" fillId="0" borderId="0" xfId="0">
      <alignment vertical="center"/>
    </xf>
    <xf numFmtId="0" fontId="1" fillId="0" borderId="0" xfId="0" applyFont="1" applyAlignment="1">
      <alignment horizontal="left" vertical="center"/>
    </xf>
    <xf numFmtId="0" fontId="1" fillId="0" borderId="0" xfId="0" applyFont="1" applyFill="1"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center"/>
    </xf>
    <xf numFmtId="0" fontId="2" fillId="0" borderId="0" xfId="0" applyNumberFormat="1" applyFont="1" applyAlignment="1">
      <alignment horizontal="left" vertical="center"/>
    </xf>
    <xf numFmtId="0" fontId="1" fillId="0" borderId="0" xfId="0" applyFont="1" applyAlignment="1">
      <alignment horizontal="center" vertical="center"/>
    </xf>
    <xf numFmtId="0" fontId="4" fillId="0" borderId="0" xfId="0" applyFont="1" applyFill="1" applyBorder="1" applyAlignment="1">
      <alignment horizontal="center" vertical="center" wrapText="1"/>
    </xf>
    <xf numFmtId="0" fontId="2" fillId="0" borderId="0" xfId="0" applyFont="1" applyFill="1" applyAlignment="1">
      <alignment horizontal="left" vertical="center"/>
    </xf>
    <xf numFmtId="176" fontId="2" fillId="0" borderId="0" xfId="0" applyNumberFormat="1" applyFont="1" applyFill="1" applyAlignment="1">
      <alignment horizontal="left" vertical="center"/>
    </xf>
    <xf numFmtId="176" fontId="2" fillId="0" borderId="0" xfId="0" applyNumberFormat="1" applyFont="1" applyAlignment="1">
      <alignment horizontal="left" vertical="center"/>
    </xf>
    <xf numFmtId="0" fontId="1" fillId="0" borderId="0" xfId="0" applyNumberFormat="1" applyFont="1" applyAlignment="1">
      <alignment horizontal="left" vertical="center"/>
    </xf>
    <xf numFmtId="0" fontId="1" fillId="0" borderId="0" xfId="0" applyNumberFormat="1" applyFont="1" applyFill="1" applyAlignment="1">
      <alignment horizontal="left" vertical="center"/>
    </xf>
    <xf numFmtId="0" fontId="2" fillId="0" borderId="0" xfId="0" applyNumberFormat="1" applyFont="1" applyFill="1" applyAlignment="1">
      <alignment horizontal="left" vertical="center"/>
    </xf>
    <xf numFmtId="11" fontId="2" fillId="0" borderId="0" xfId="0" applyNumberFormat="1" applyFont="1" applyFill="1" applyAlignment="1">
      <alignment horizontal="left" vertical="center"/>
    </xf>
    <xf numFmtId="11" fontId="2" fillId="0" borderId="0" xfId="0" applyNumberFormat="1" applyFont="1" applyAlignment="1">
      <alignment horizontal="left" vertical="center"/>
    </xf>
    <xf numFmtId="0" fontId="3" fillId="0" borderId="0" xfId="0" applyFont="1" applyFill="1" applyAlignment="1">
      <alignment horizontal="left" vertical="center"/>
    </xf>
    <xf numFmtId="176" fontId="3" fillId="0" borderId="0" xfId="0" applyNumberFormat="1" applyFont="1" applyFill="1" applyAlignment="1">
      <alignment horizontal="left" vertical="center"/>
    </xf>
    <xf numFmtId="11" fontId="3" fillId="0" borderId="0" xfId="0" applyNumberFormat="1" applyFont="1" applyFill="1" applyAlignment="1">
      <alignment horizontal="left" vertical="center"/>
    </xf>
    <xf numFmtId="176" fontId="3" fillId="0" borderId="0" xfId="0" applyNumberFormat="1" applyFont="1" applyAlignment="1">
      <alignment horizontal="left" vertical="center"/>
    </xf>
    <xf numFmtId="0" fontId="2" fillId="0" borderId="0" xfId="0" applyFont="1" applyAlignment="1">
      <alignment horizontal="left" vertical="center" wrapText="1"/>
    </xf>
    <xf numFmtId="0" fontId="3" fillId="0" borderId="0" xfId="0" applyNumberFormat="1" applyFont="1" applyFill="1" applyAlignment="1">
      <alignment horizontal="left" vertical="center"/>
    </xf>
    <xf numFmtId="11" fontId="3" fillId="0" borderId="0" xfId="0" applyNumberFormat="1" applyFont="1" applyAlignment="1">
      <alignment horizontal="left" vertical="center"/>
    </xf>
    <xf numFmtId="0" fontId="5" fillId="0" borderId="0" xfId="0" applyFont="1" applyAlignment="1">
      <alignment horizontal="center" vertical="center"/>
    </xf>
    <xf numFmtId="0" fontId="5" fillId="0" borderId="0" xfId="0" applyFont="1" applyFill="1" applyAlignment="1">
      <alignment horizontal="left" vertical="center"/>
    </xf>
    <xf numFmtId="0" fontId="0" fillId="0" borderId="0" xfId="0" applyAlignment="1">
      <alignment horizontal="left" vertical="center"/>
    </xf>
    <xf numFmtId="0" fontId="0" fillId="0" borderId="0" xfId="0" applyAlignment="1">
      <alignment horizontal="center" vertical="center"/>
    </xf>
    <xf numFmtId="0" fontId="6" fillId="0" borderId="0" xfId="0" applyFont="1" applyAlignment="1">
      <alignment horizontal="left" vertical="center"/>
    </xf>
    <xf numFmtId="176" fontId="6" fillId="0" borderId="0" xfId="0" applyNumberFormat="1" applyFont="1" applyAlignment="1">
      <alignment horizontal="left" vertical="center"/>
    </xf>
    <xf numFmtId="11" fontId="6" fillId="0" borderId="0" xfId="0" applyNumberFormat="1" applyFont="1" applyAlignment="1">
      <alignment horizontal="left" vertical="center"/>
    </xf>
    <xf numFmtId="0" fontId="6" fillId="0" borderId="0" xfId="0" applyFont="1" applyFill="1" applyAlignment="1">
      <alignment vertical="center"/>
    </xf>
    <xf numFmtId="11" fontId="6" fillId="0" borderId="0" xfId="0" applyNumberFormat="1" applyFont="1" applyFill="1" applyAlignment="1">
      <alignment vertical="center"/>
    </xf>
    <xf numFmtId="0" fontId="5" fillId="0" borderId="0" xfId="0" applyFont="1">
      <alignment vertical="center"/>
    </xf>
    <xf numFmtId="0" fontId="5" fillId="0" borderId="0" xfId="0" applyFont="1" applyFill="1" applyAlignment="1">
      <alignment horizontal="center" vertical="center"/>
    </xf>
    <xf numFmtId="0" fontId="6" fillId="0" borderId="0" xfId="0" applyFont="1">
      <alignment vertical="center"/>
    </xf>
    <xf numFmtId="0" fontId="6" fillId="0" borderId="0" xfId="0" applyFont="1" applyFill="1" applyAlignment="1">
      <alignment horizontal="left" vertical="center"/>
    </xf>
    <xf numFmtId="176" fontId="6" fillId="0" borderId="0" xfId="0" applyNumberFormat="1" applyFont="1" applyFill="1" applyAlignment="1">
      <alignment horizontal="left" vertical="center"/>
    </xf>
    <xf numFmtId="11" fontId="6" fillId="0" borderId="0" xfId="0" applyNumberFormat="1" applyFont="1" applyFill="1" applyAlignment="1">
      <alignment horizontal="left" vertical="center"/>
    </xf>
    <xf numFmtId="0" fontId="7" fillId="0" borderId="0" xfId="0" applyFont="1" applyAlignment="1">
      <alignment horizontal="left" vertical="center"/>
    </xf>
    <xf numFmtId="0" fontId="7" fillId="0" borderId="0" xfId="0" applyFont="1" applyFill="1" applyAlignment="1">
      <alignment horizontal="left" vertical="center"/>
    </xf>
    <xf numFmtId="0" fontId="7" fillId="0" borderId="0" xfId="0" applyFont="1" applyAlignment="1">
      <alignment horizontal="left" vertical="center" wrapText="1"/>
    </xf>
    <xf numFmtId="0" fontId="8" fillId="0" borderId="0" xfId="0" applyFont="1" applyAlignment="1">
      <alignment horizontal="left" vertical="center"/>
    </xf>
    <xf numFmtId="0" fontId="9" fillId="0" borderId="0" xfId="0" applyFont="1" applyAlignment="1">
      <alignment horizontal="left" vertical="center"/>
    </xf>
    <xf numFmtId="0" fontId="6" fillId="0" borderId="0" xfId="0" applyFont="1" applyAlignment="1">
      <alignment horizontal="left" vertical="center" wrapText="1"/>
    </xf>
    <xf numFmtId="0" fontId="9" fillId="0" borderId="0" xfId="0" applyFont="1" applyAlignment="1">
      <alignment horizontal="left" vertical="center" wrapText="1"/>
    </xf>
    <xf numFmtId="11" fontId="9" fillId="0" borderId="0" xfId="0" applyNumberFormat="1" applyFont="1" applyAlignment="1">
      <alignment horizontal="left" vertical="center"/>
    </xf>
    <xf numFmtId="0" fontId="9" fillId="0" borderId="0" xfId="0" applyFont="1">
      <alignment vertical="center"/>
    </xf>
    <xf numFmtId="0" fontId="9" fillId="0" borderId="0" xfId="0" applyFont="1" applyFill="1">
      <alignment vertical="center"/>
    </xf>
    <xf numFmtId="0" fontId="10" fillId="0" borderId="0" xfId="0" applyFont="1">
      <alignment vertical="center"/>
    </xf>
    <xf numFmtId="0" fontId="5" fillId="0" borderId="1" xfId="0" applyFont="1" applyBorder="1" applyAlignment="1">
      <alignment horizontal="center" vertical="center"/>
    </xf>
    <xf numFmtId="0" fontId="11" fillId="0"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3" fontId="12" fillId="3" borderId="1" xfId="0" applyNumberFormat="1" applyFont="1" applyFill="1" applyBorder="1" applyAlignment="1">
      <alignment horizontal="center" vertical="center" wrapText="1"/>
    </xf>
    <xf numFmtId="0" fontId="12" fillId="3" borderId="1" xfId="0" applyFont="1" applyFill="1" applyBorder="1" applyAlignment="1">
      <alignment horizontal="left" vertical="center" wrapText="1"/>
    </xf>
    <xf numFmtId="0" fontId="6" fillId="0" borderId="0" xfId="0" applyFont="1" applyFill="1">
      <alignment vertical="center"/>
    </xf>
    <xf numFmtId="0" fontId="8" fillId="0" borderId="0" xfId="0" applyFont="1">
      <alignment vertical="center"/>
    </xf>
    <xf numFmtId="0" fontId="2" fillId="0" borderId="0" xfId="0" applyFont="1">
      <alignment vertical="center"/>
    </xf>
    <xf numFmtId="0" fontId="11" fillId="0" borderId="0" xfId="0" applyFont="1" applyFill="1" applyBorder="1" applyAlignment="1">
      <alignment horizontal="center" vertical="center" wrapText="1"/>
    </xf>
    <xf numFmtId="0" fontId="11" fillId="0" borderId="0" xfId="0" applyFont="1" applyFill="1" applyBorder="1" applyAlignment="1">
      <alignment horizontal="left" vertical="center" wrapText="1"/>
    </xf>
    <xf numFmtId="0" fontId="5" fillId="0" borderId="2" xfId="0" applyFont="1" applyBorder="1" applyAlignment="1">
      <alignment horizontal="left" vertical="center" wrapText="1"/>
    </xf>
    <xf numFmtId="0" fontId="6" fillId="4" borderId="3" xfId="0" applyFont="1" applyFill="1" applyBorder="1" applyAlignment="1">
      <alignment horizontal="left" vertical="top" wrapText="1"/>
    </xf>
    <xf numFmtId="0" fontId="7" fillId="4" borderId="3" xfId="0" applyFont="1" applyFill="1" applyBorder="1" applyAlignment="1">
      <alignment vertical="top" wrapText="1"/>
    </xf>
    <xf numFmtId="0" fontId="6" fillId="4" borderId="3" xfId="0" applyFont="1" applyFill="1" applyBorder="1" applyAlignment="1">
      <alignment vertical="top" wrapText="1"/>
    </xf>
    <xf numFmtId="49" fontId="6" fillId="4" borderId="3" xfId="0" applyNumberFormat="1" applyFont="1" applyFill="1" applyBorder="1" applyAlignment="1">
      <alignment horizontal="left" vertical="center" wrapText="1"/>
    </xf>
    <xf numFmtId="0" fontId="6" fillId="4" borderId="3" xfId="0" applyFont="1" applyFill="1" applyBorder="1" applyAlignment="1">
      <alignment horizontal="left" vertical="center" wrapText="1"/>
    </xf>
    <xf numFmtId="0" fontId="7" fillId="0" borderId="0" xfId="0" applyFont="1">
      <alignment vertical="center"/>
    </xf>
    <xf numFmtId="0" fontId="7" fillId="0" borderId="4" xfId="0" applyFont="1" applyBorder="1" applyAlignment="1">
      <alignment vertical="top" wrapText="1"/>
    </xf>
    <xf numFmtId="0" fontId="6" fillId="4" borderId="0" xfId="0" applyFont="1" applyFill="1" applyAlignment="1">
      <alignment horizontal="left" vertical="top" wrapText="1"/>
    </xf>
    <xf numFmtId="0" fontId="7" fillId="4" borderId="0" xfId="0" applyFont="1" applyFill="1" applyAlignment="1">
      <alignment vertical="top" wrapText="1"/>
    </xf>
    <xf numFmtId="0" fontId="6" fillId="4" borderId="0" xfId="0" applyFont="1" applyFill="1" applyAlignment="1">
      <alignment vertical="top" wrapText="1"/>
    </xf>
    <xf numFmtId="49" fontId="6" fillId="4" borderId="0" xfId="0" applyNumberFormat="1" applyFont="1" applyFill="1" applyAlignment="1">
      <alignment horizontal="left" vertical="center" wrapText="1"/>
    </xf>
    <xf numFmtId="0" fontId="6" fillId="4" borderId="0" xfId="0" applyFont="1" applyFill="1" applyAlignment="1">
      <alignment horizontal="left" vertical="center" wrapText="1"/>
    </xf>
    <xf numFmtId="0" fontId="6" fillId="0" borderId="5" xfId="0" applyFont="1" applyBorder="1" applyAlignment="1">
      <alignment horizontal="left" vertical="top" wrapText="1"/>
    </xf>
    <xf numFmtId="0" fontId="7" fillId="0" borderId="5" xfId="0" applyFont="1" applyBorder="1" applyAlignment="1">
      <alignment vertical="top" wrapText="1"/>
    </xf>
    <xf numFmtId="0" fontId="6" fillId="0" borderId="5" xfId="0" applyFont="1" applyBorder="1" applyAlignment="1">
      <alignment vertical="top" wrapText="1"/>
    </xf>
    <xf numFmtId="49" fontId="6" fillId="0" borderId="5" xfId="0" applyNumberFormat="1" applyFont="1" applyBorder="1" applyAlignment="1">
      <alignment horizontal="left" vertical="center" wrapText="1"/>
    </xf>
    <xf numFmtId="0" fontId="6" fillId="0" borderId="5" xfId="0" applyFont="1" applyBorder="1" applyAlignment="1">
      <alignment horizontal="left" vertical="center" wrapText="1"/>
    </xf>
    <xf numFmtId="0" fontId="6" fillId="0" borderId="0" xfId="0" applyFont="1" applyAlignment="1">
      <alignment horizontal="left" vertical="top" wrapText="1"/>
    </xf>
    <xf numFmtId="0" fontId="7" fillId="0" borderId="0" xfId="0" applyFont="1" applyAlignment="1">
      <alignment vertical="top" wrapText="1"/>
    </xf>
    <xf numFmtId="0" fontId="6" fillId="0" borderId="0" xfId="0" applyFont="1" applyAlignment="1">
      <alignment vertical="top" wrapText="1"/>
    </xf>
    <xf numFmtId="0" fontId="6" fillId="4" borderId="0" xfId="0" applyFont="1" applyFill="1" applyAlignment="1">
      <alignment horizontal="right" vertical="top" wrapText="1"/>
    </xf>
    <xf numFmtId="0" fontId="6" fillId="0" borderId="0" xfId="0" applyFont="1" applyAlignment="1">
      <alignment horizontal="right" vertical="top" wrapText="1"/>
    </xf>
    <xf numFmtId="0" fontId="6" fillId="0" borderId="0" xfId="0" applyFont="1" applyAlignment="1">
      <alignment vertical="center" wrapText="1"/>
    </xf>
    <xf numFmtId="49" fontId="6" fillId="0" borderId="0" xfId="0" applyNumberFormat="1" applyFont="1" applyAlignment="1">
      <alignment horizontal="left" vertical="center" wrapText="1"/>
    </xf>
    <xf numFmtId="0" fontId="6" fillId="4" borderId="0" xfId="0" applyFont="1" applyFill="1" applyAlignment="1">
      <alignment vertical="center" wrapText="1"/>
    </xf>
    <xf numFmtId="49" fontId="6" fillId="0" borderId="0" xfId="0" applyNumberFormat="1" applyFont="1" applyAlignment="1">
      <alignment horizontal="left" vertical="center"/>
    </xf>
    <xf numFmtId="49" fontId="2" fillId="0" borderId="0" xfId="0" applyNumberFormat="1" applyFont="1" applyAlignment="1">
      <alignment horizontal="left" vertical="center"/>
    </xf>
    <xf numFmtId="0" fontId="6" fillId="4" borderId="5" xfId="0" applyFont="1" applyFill="1" applyBorder="1" applyAlignment="1">
      <alignment horizontal="right" vertical="top" wrapText="1"/>
    </xf>
    <xf numFmtId="0" fontId="6" fillId="4" borderId="5" xfId="0" applyFont="1" applyFill="1" applyBorder="1" applyAlignment="1">
      <alignment vertical="top" wrapText="1"/>
    </xf>
    <xf numFmtId="0" fontId="7" fillId="4" borderId="0" xfId="0" applyFont="1" applyFill="1" applyAlignment="1">
      <alignment horizontal="left" vertical="top" wrapText="1"/>
    </xf>
    <xf numFmtId="0" fontId="7" fillId="0" borderId="0" xfId="0" applyFont="1" applyAlignment="1">
      <alignment horizontal="left" vertical="top" wrapText="1"/>
    </xf>
    <xf numFmtId="0" fontId="3" fillId="4" borderId="0" xfId="0" applyFont="1" applyFill="1" applyAlignment="1">
      <alignment horizontal="left" vertical="top" wrapText="1"/>
    </xf>
    <xf numFmtId="0" fontId="2" fillId="4" borderId="0" xfId="0" applyFont="1" applyFill="1" applyAlignment="1">
      <alignment horizontal="right" vertical="top" wrapText="1"/>
    </xf>
    <xf numFmtId="0" fontId="2" fillId="4" borderId="0" xfId="0" applyFont="1" applyFill="1" applyAlignment="1">
      <alignment vertical="top" wrapText="1"/>
    </xf>
    <xf numFmtId="0" fontId="7" fillId="4" borderId="5" xfId="0" applyFont="1" applyFill="1" applyBorder="1" applyAlignment="1">
      <alignment horizontal="left" vertical="top" wrapText="1"/>
    </xf>
    <xf numFmtId="0" fontId="6" fillId="4" borderId="5" xfId="0" applyFont="1" applyFill="1" applyBorder="1" applyAlignment="1">
      <alignment horizontal="left" vertical="top" wrapText="1"/>
    </xf>
    <xf numFmtId="0" fontId="7" fillId="4" borderId="5" xfId="0" applyFont="1" applyFill="1" applyBorder="1" applyAlignment="1">
      <alignment vertical="top" wrapText="1"/>
    </xf>
    <xf numFmtId="176" fontId="2" fillId="0" borderId="0" xfId="0" applyNumberFormat="1" applyFont="1" applyFill="1" applyAlignment="1" quotePrefix="1">
      <alignment horizontal="left" vertical="center"/>
    </xf>
    <xf numFmtId="176" fontId="2" fillId="0" borderId="0" xfId="0" applyNumberFormat="1" applyFont="1" applyAlignment="1" quotePrefix="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s://r10.finngen.fi/"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0"/>
  <sheetViews>
    <sheetView tabSelected="1" topLeftCell="A6" workbookViewId="0">
      <selection activeCell="E66" sqref="E66"/>
    </sheetView>
  </sheetViews>
  <sheetFormatPr defaultColWidth="8.72566371681416" defaultRowHeight="13.1" outlineLevelCol="4"/>
  <cols>
    <col min="1" max="1" width="8.72566371681416" style="27"/>
    <col min="2" max="2" width="17" style="34" customWidth="1"/>
    <col min="3" max="3" width="63.8141592920354" style="34" customWidth="1"/>
    <col min="4" max="4" width="9.1858407079646" style="27" customWidth="1"/>
    <col min="5" max="5" width="43.4513274336283" style="27" customWidth="1"/>
    <col min="6" max="16384" width="8.72566371681416" style="34"/>
  </cols>
  <sheetData>
    <row r="1" s="55" customFormat="1" ht="20" customHeight="1" spans="1:5">
      <c r="A1" s="58" t="s">
        <v>0</v>
      </c>
      <c r="B1" s="58"/>
      <c r="C1" s="58"/>
      <c r="D1" s="59"/>
      <c r="E1" s="58"/>
    </row>
    <row r="2" s="42" customFormat="1" ht="20" customHeight="1" spans="1:5">
      <c r="A2" s="60" t="s">
        <v>1</v>
      </c>
      <c r="B2" s="60" t="s">
        <v>2</v>
      </c>
      <c r="C2" s="60" t="s">
        <v>3</v>
      </c>
      <c r="D2" s="60" t="s">
        <v>4</v>
      </c>
      <c r="E2" s="60" t="s">
        <v>5</v>
      </c>
    </row>
    <row r="3" ht="27" spans="1:5">
      <c r="A3" s="61">
        <v>1</v>
      </c>
      <c r="B3" s="62" t="s">
        <v>6</v>
      </c>
      <c r="C3" s="63" t="s">
        <v>7</v>
      </c>
      <c r="D3" s="64" t="s">
        <v>8</v>
      </c>
      <c r="E3" s="65" t="s">
        <v>9</v>
      </c>
    </row>
    <row r="4" ht="14" customHeight="1" spans="2:3">
      <c r="B4" s="66" t="s">
        <v>10</v>
      </c>
      <c r="C4" s="67"/>
    </row>
    <row r="5" ht="46" customHeight="1" spans="1:5">
      <c r="A5" s="68">
        <v>2</v>
      </c>
      <c r="B5" s="69" t="s">
        <v>11</v>
      </c>
      <c r="C5" s="70" t="s">
        <v>12</v>
      </c>
      <c r="D5" s="71" t="s">
        <v>13</v>
      </c>
      <c r="E5" s="72" t="s">
        <v>14</v>
      </c>
    </row>
    <row r="6" ht="40.15" spans="1:5">
      <c r="A6" s="73">
        <v>3</v>
      </c>
      <c r="B6" s="74" t="s">
        <v>15</v>
      </c>
      <c r="C6" s="75" t="s">
        <v>16</v>
      </c>
      <c r="D6" s="76" t="s">
        <v>13</v>
      </c>
      <c r="E6" s="77" t="s">
        <v>14</v>
      </c>
    </row>
    <row r="7" spans="2:2">
      <c r="B7" s="66" t="s">
        <v>17</v>
      </c>
    </row>
    <row r="8" ht="39.4" spans="1:5">
      <c r="A8" s="78">
        <v>4</v>
      </c>
      <c r="B8" s="79" t="s">
        <v>18</v>
      </c>
      <c r="C8" s="80" t="s">
        <v>19</v>
      </c>
      <c r="D8" s="43"/>
      <c r="E8" s="43"/>
    </row>
    <row r="9" spans="2:5">
      <c r="B9" s="81" t="s">
        <v>20</v>
      </c>
      <c r="C9" s="70" t="s">
        <v>21</v>
      </c>
      <c r="D9" s="71" t="s">
        <v>22</v>
      </c>
      <c r="E9" s="68" t="s">
        <v>23</v>
      </c>
    </row>
    <row r="10" ht="27" customHeight="1" spans="2:5">
      <c r="B10" s="81"/>
      <c r="C10" s="70"/>
      <c r="D10" s="72"/>
      <c r="E10" s="68"/>
    </row>
    <row r="11" ht="39.4" spans="2:5">
      <c r="B11" s="82" t="s">
        <v>24</v>
      </c>
      <c r="C11" s="83" t="s">
        <v>25</v>
      </c>
      <c r="D11" s="84" t="s">
        <v>22</v>
      </c>
      <c r="E11" s="43" t="s">
        <v>26</v>
      </c>
    </row>
    <row r="12" ht="13.15" spans="2:5">
      <c r="B12" s="81" t="s">
        <v>27</v>
      </c>
      <c r="C12" s="70" t="s">
        <v>28</v>
      </c>
      <c r="D12" s="71" t="s">
        <v>22</v>
      </c>
      <c r="E12" s="68" t="s">
        <v>29</v>
      </c>
    </row>
    <row r="13" ht="26.25" spans="2:5">
      <c r="B13" s="82" t="s">
        <v>30</v>
      </c>
      <c r="C13" s="83" t="s">
        <v>31</v>
      </c>
      <c r="D13" s="84" t="s">
        <v>22</v>
      </c>
      <c r="E13" s="43" t="s">
        <v>32</v>
      </c>
    </row>
    <row r="14" ht="26.25" spans="2:5">
      <c r="B14" s="81" t="s">
        <v>33</v>
      </c>
      <c r="C14" s="85" t="s">
        <v>34</v>
      </c>
      <c r="D14" s="71" t="s">
        <v>22</v>
      </c>
      <c r="E14" s="72" t="s">
        <v>32</v>
      </c>
    </row>
    <row r="15" ht="39.4" spans="1:5">
      <c r="A15" s="78">
        <v>5</v>
      </c>
      <c r="B15" s="79" t="s">
        <v>35</v>
      </c>
      <c r="C15" s="80" t="s">
        <v>36</v>
      </c>
      <c r="D15" s="84" t="s">
        <v>22</v>
      </c>
      <c r="E15" s="78" t="s">
        <v>37</v>
      </c>
    </row>
    <row r="16" ht="26.25" spans="1:5">
      <c r="A16" s="68">
        <v>6</v>
      </c>
      <c r="B16" s="69" t="s">
        <v>38</v>
      </c>
      <c r="C16" s="70" t="s">
        <v>39</v>
      </c>
      <c r="D16" s="72"/>
      <c r="E16" s="78"/>
    </row>
    <row r="17" ht="26.25" spans="2:5">
      <c r="B17" s="82" t="s">
        <v>20</v>
      </c>
      <c r="C17" s="80" t="s">
        <v>40</v>
      </c>
      <c r="D17" s="86" t="s">
        <v>22</v>
      </c>
      <c r="E17" s="78" t="s">
        <v>32</v>
      </c>
    </row>
    <row r="18" ht="26.25" spans="2:5">
      <c r="B18" s="81" t="s">
        <v>24</v>
      </c>
      <c r="C18" s="70" t="s">
        <v>41</v>
      </c>
      <c r="D18" s="86" t="s">
        <v>22</v>
      </c>
      <c r="E18" s="78" t="s">
        <v>29</v>
      </c>
    </row>
    <row r="19" ht="39.4" spans="2:5">
      <c r="B19" s="82" t="s">
        <v>27</v>
      </c>
      <c r="C19" s="80" t="s">
        <v>42</v>
      </c>
      <c r="D19" s="86" t="s">
        <v>22</v>
      </c>
      <c r="E19" s="78" t="s">
        <v>32</v>
      </c>
    </row>
    <row r="20" ht="13.15" spans="2:5">
      <c r="B20" s="81" t="s">
        <v>30</v>
      </c>
      <c r="C20" s="70" t="s">
        <v>43</v>
      </c>
      <c r="D20" s="86" t="s">
        <v>22</v>
      </c>
      <c r="E20" s="78" t="s">
        <v>32</v>
      </c>
    </row>
    <row r="21" ht="13.15" spans="2:5">
      <c r="B21" s="82" t="s">
        <v>33</v>
      </c>
      <c r="C21" s="80" t="s">
        <v>44</v>
      </c>
      <c r="D21" s="86" t="s">
        <v>22</v>
      </c>
      <c r="E21" s="78" t="s">
        <v>32</v>
      </c>
    </row>
    <row r="22" ht="26.25" spans="1:5">
      <c r="A22" s="68">
        <v>7</v>
      </c>
      <c r="B22" s="69" t="s">
        <v>45</v>
      </c>
      <c r="C22" s="70" t="s">
        <v>46</v>
      </c>
      <c r="D22" s="86" t="s">
        <v>22</v>
      </c>
      <c r="E22" s="78" t="s">
        <v>32</v>
      </c>
    </row>
    <row r="23" ht="39.4" spans="1:5">
      <c r="A23" s="78">
        <v>8</v>
      </c>
      <c r="B23" s="79" t="s">
        <v>47</v>
      </c>
      <c r="C23" s="80" t="s">
        <v>48</v>
      </c>
      <c r="D23" s="86" t="s">
        <v>22</v>
      </c>
      <c r="E23" s="78" t="s">
        <v>32</v>
      </c>
    </row>
    <row r="24" ht="26.25" spans="1:2">
      <c r="A24" s="68">
        <v>9</v>
      </c>
      <c r="B24" s="69" t="s">
        <v>49</v>
      </c>
    </row>
    <row r="25" s="56" customFormat="1" ht="26.25" spans="1:5">
      <c r="A25" s="41"/>
      <c r="B25" s="82" t="s">
        <v>20</v>
      </c>
      <c r="C25" s="80" t="s">
        <v>50</v>
      </c>
      <c r="D25" s="87" t="s">
        <v>22</v>
      </c>
      <c r="E25" s="78" t="s">
        <v>51</v>
      </c>
    </row>
    <row r="26" ht="27" spans="2:5">
      <c r="B26" s="88" t="s">
        <v>24</v>
      </c>
      <c r="C26" s="89" t="s">
        <v>52</v>
      </c>
      <c r="E26" s="27" t="s">
        <v>53</v>
      </c>
    </row>
    <row r="27" spans="2:2">
      <c r="B27" s="66" t="s">
        <v>54</v>
      </c>
    </row>
    <row r="28" ht="13.15" spans="1:2">
      <c r="A28" s="68">
        <v>10</v>
      </c>
      <c r="B28" s="69" t="s">
        <v>55</v>
      </c>
    </row>
    <row r="29" ht="26.25" spans="2:5">
      <c r="B29" s="82" t="s">
        <v>20</v>
      </c>
      <c r="C29" s="80" t="s">
        <v>56</v>
      </c>
      <c r="D29" s="86" t="s">
        <v>22</v>
      </c>
      <c r="E29" s="78" t="s">
        <v>57</v>
      </c>
    </row>
    <row r="30" ht="26.25" spans="2:5">
      <c r="B30" s="81" t="s">
        <v>24</v>
      </c>
      <c r="C30" s="70" t="s">
        <v>58</v>
      </c>
      <c r="E30" s="78" t="s">
        <v>59</v>
      </c>
    </row>
    <row r="31" ht="26.25" spans="2:5">
      <c r="B31" s="82" t="s">
        <v>27</v>
      </c>
      <c r="C31" s="80" t="s">
        <v>60</v>
      </c>
      <c r="E31" s="27" t="s">
        <v>53</v>
      </c>
    </row>
    <row r="32" ht="13.15" spans="2:5">
      <c r="B32" s="81" t="s">
        <v>30</v>
      </c>
      <c r="C32" s="70" t="s">
        <v>61</v>
      </c>
      <c r="D32" s="86" t="s">
        <v>22</v>
      </c>
      <c r="E32" s="78" t="s">
        <v>32</v>
      </c>
    </row>
    <row r="33" ht="26.25" spans="2:5">
      <c r="B33" s="81"/>
      <c r="C33" s="70" t="s">
        <v>62</v>
      </c>
      <c r="E33" s="27" t="s">
        <v>53</v>
      </c>
    </row>
    <row r="34" ht="36" customHeight="1" spans="2:5">
      <c r="B34" s="81"/>
      <c r="C34" s="70" t="s">
        <v>63</v>
      </c>
      <c r="E34" s="27" t="s">
        <v>53</v>
      </c>
    </row>
    <row r="35" ht="13.15" spans="1:3">
      <c r="A35" s="78">
        <v>11</v>
      </c>
      <c r="B35" s="79" t="s">
        <v>64</v>
      </c>
      <c r="C35" s="80"/>
    </row>
    <row r="36" ht="26.25" spans="1:5">
      <c r="A36" s="90"/>
      <c r="B36" s="81" t="s">
        <v>20</v>
      </c>
      <c r="C36" s="70" t="s">
        <v>65</v>
      </c>
      <c r="D36" s="86" t="s">
        <v>66</v>
      </c>
      <c r="E36" s="78" t="s">
        <v>67</v>
      </c>
    </row>
    <row r="37" ht="39.4" spans="1:5">
      <c r="A37" s="91"/>
      <c r="B37" s="82" t="s">
        <v>24</v>
      </c>
      <c r="C37" s="80" t="s">
        <v>68</v>
      </c>
      <c r="D37" s="86" t="s">
        <v>66</v>
      </c>
      <c r="E37" s="78" t="s">
        <v>67</v>
      </c>
    </row>
    <row r="38" ht="26.25" spans="1:5">
      <c r="A38" s="90"/>
      <c r="B38" s="81" t="s">
        <v>27</v>
      </c>
      <c r="C38" s="70" t="s">
        <v>69</v>
      </c>
      <c r="E38" s="27" t="s">
        <v>53</v>
      </c>
    </row>
    <row r="39" ht="26.25" spans="1:5">
      <c r="A39" s="91"/>
      <c r="B39" s="82" t="s">
        <v>30</v>
      </c>
      <c r="C39" s="80" t="s">
        <v>70</v>
      </c>
      <c r="D39" s="86" t="s">
        <v>66</v>
      </c>
      <c r="E39" s="78" t="s">
        <v>71</v>
      </c>
    </row>
    <row r="40" ht="26.25" spans="1:3">
      <c r="A40" s="68">
        <v>12</v>
      </c>
      <c r="B40" s="69" t="s">
        <v>45</v>
      </c>
      <c r="C40" s="70"/>
    </row>
    <row r="41" ht="13.15" spans="1:5">
      <c r="A41" s="91"/>
      <c r="B41" s="82" t="s">
        <v>20</v>
      </c>
      <c r="C41" s="80" t="s">
        <v>72</v>
      </c>
      <c r="D41" s="86" t="s">
        <v>22</v>
      </c>
      <c r="E41" s="78" t="s">
        <v>73</v>
      </c>
    </row>
    <row r="42" s="57" customFormat="1" ht="28.5" spans="1:5">
      <c r="A42" s="92"/>
      <c r="B42" s="93" t="s">
        <v>24</v>
      </c>
      <c r="C42" s="94" t="s">
        <v>74</v>
      </c>
      <c r="D42" s="87" t="s">
        <v>66</v>
      </c>
      <c r="E42" s="3" t="s">
        <v>75</v>
      </c>
    </row>
    <row r="43" ht="39.4" spans="1:3">
      <c r="A43" s="78">
        <v>13</v>
      </c>
      <c r="B43" s="79" t="s">
        <v>47</v>
      </c>
      <c r="C43" s="80"/>
    </row>
    <row r="44" ht="26.25" spans="1:5">
      <c r="A44" s="90"/>
      <c r="B44" s="81" t="s">
        <v>20</v>
      </c>
      <c r="C44" s="70" t="s">
        <v>76</v>
      </c>
      <c r="D44" s="86" t="s">
        <v>22</v>
      </c>
      <c r="E44" s="78" t="s">
        <v>73</v>
      </c>
    </row>
    <row r="45" ht="13.15" spans="1:5">
      <c r="A45" s="91"/>
      <c r="B45" s="82" t="s">
        <v>24</v>
      </c>
      <c r="C45" s="80" t="s">
        <v>77</v>
      </c>
      <c r="D45" s="87" t="s">
        <v>66</v>
      </c>
      <c r="E45" s="78" t="s">
        <v>78</v>
      </c>
    </row>
    <row r="46" ht="13.15" spans="1:5">
      <c r="A46" s="90"/>
      <c r="B46" s="81" t="s">
        <v>27</v>
      </c>
      <c r="C46" s="70" t="s">
        <v>79</v>
      </c>
      <c r="D46" s="87" t="s">
        <v>66</v>
      </c>
      <c r="E46" s="78" t="s">
        <v>78</v>
      </c>
    </row>
    <row r="47" ht="13.15" spans="1:5">
      <c r="A47" s="91"/>
      <c r="B47" s="82" t="s">
        <v>30</v>
      </c>
      <c r="C47" s="80" t="s">
        <v>80</v>
      </c>
      <c r="E47" s="27" t="s">
        <v>53</v>
      </c>
    </row>
    <row r="48" ht="13.9" spans="1:5">
      <c r="A48" s="95"/>
      <c r="B48" s="88" t="s">
        <v>33</v>
      </c>
      <c r="C48" s="89" t="s">
        <v>81</v>
      </c>
      <c r="E48" s="27" t="s">
        <v>53</v>
      </c>
    </row>
    <row r="49" spans="2:2">
      <c r="B49" s="66" t="s">
        <v>82</v>
      </c>
    </row>
    <row r="50" ht="13.15" spans="1:5">
      <c r="A50" s="68">
        <v>14</v>
      </c>
      <c r="B50" s="69" t="s">
        <v>83</v>
      </c>
      <c r="C50" s="70" t="s">
        <v>84</v>
      </c>
      <c r="D50" s="86" t="s">
        <v>85</v>
      </c>
      <c r="E50" s="78" t="s">
        <v>86</v>
      </c>
    </row>
    <row r="51" ht="39.4" spans="1:5">
      <c r="A51" s="78">
        <v>15</v>
      </c>
      <c r="B51" s="79" t="s">
        <v>87</v>
      </c>
      <c r="C51" s="80" t="s">
        <v>88</v>
      </c>
      <c r="D51" s="27" t="s">
        <v>89</v>
      </c>
      <c r="E51" s="78" t="s">
        <v>87</v>
      </c>
    </row>
    <row r="52" ht="13.15" spans="1:3">
      <c r="A52" s="68">
        <v>16</v>
      </c>
      <c r="B52" s="69" t="s">
        <v>90</v>
      </c>
      <c r="C52" s="70"/>
    </row>
    <row r="53" ht="26.25" spans="1:5">
      <c r="A53" s="91"/>
      <c r="B53" s="82" t="s">
        <v>20</v>
      </c>
      <c r="C53" s="80" t="s">
        <v>91</v>
      </c>
      <c r="D53" s="86" t="s">
        <v>89</v>
      </c>
      <c r="E53" s="78" t="s">
        <v>92</v>
      </c>
    </row>
    <row r="54" ht="65.65" spans="1:5">
      <c r="A54" s="90"/>
      <c r="B54" s="81" t="s">
        <v>24</v>
      </c>
      <c r="C54" s="70" t="s">
        <v>93</v>
      </c>
      <c r="D54" s="86" t="s">
        <v>85</v>
      </c>
      <c r="E54" s="78" t="s">
        <v>86</v>
      </c>
    </row>
    <row r="55" ht="26.25" spans="1:5">
      <c r="A55" s="91"/>
      <c r="B55" s="82" t="s">
        <v>27</v>
      </c>
      <c r="C55" s="80" t="s">
        <v>94</v>
      </c>
      <c r="D55" s="86" t="s">
        <v>85</v>
      </c>
      <c r="E55" s="78" t="s">
        <v>86</v>
      </c>
    </row>
    <row r="56" ht="27" spans="1:5">
      <c r="A56" s="96">
        <v>17</v>
      </c>
      <c r="B56" s="97" t="s">
        <v>95</v>
      </c>
      <c r="C56" s="89" t="s">
        <v>96</v>
      </c>
      <c r="D56" s="86" t="s">
        <v>97</v>
      </c>
      <c r="E56" s="78" t="s">
        <v>98</v>
      </c>
    </row>
    <row r="57" ht="26.25" spans="1:3">
      <c r="A57" s="91"/>
      <c r="B57" s="79" t="s">
        <v>99</v>
      </c>
      <c r="C57" s="80"/>
    </row>
    <row r="58" ht="39.4" spans="1:5">
      <c r="A58" s="68">
        <v>18</v>
      </c>
      <c r="B58" s="69" t="s">
        <v>100</v>
      </c>
      <c r="C58" s="70" t="s">
        <v>101</v>
      </c>
      <c r="D58" s="27">
        <v>18</v>
      </c>
      <c r="E58" s="78" t="s">
        <v>100</v>
      </c>
    </row>
    <row r="59" ht="52.5" spans="1:5">
      <c r="A59" s="78">
        <v>19</v>
      </c>
      <c r="B59" s="79" t="s">
        <v>102</v>
      </c>
      <c r="C59" s="80" t="s">
        <v>103</v>
      </c>
      <c r="D59" s="27" t="s">
        <v>104</v>
      </c>
      <c r="E59" s="78" t="s">
        <v>105</v>
      </c>
    </row>
    <row r="60" ht="13.9" spans="1:5">
      <c r="A60" s="96">
        <v>20</v>
      </c>
      <c r="B60" s="97" t="s">
        <v>106</v>
      </c>
      <c r="C60" s="89" t="s">
        <v>107</v>
      </c>
      <c r="D60" s="27">
        <v>18</v>
      </c>
      <c r="E60" s="78" t="s">
        <v>108</v>
      </c>
    </row>
  </sheetData>
  <mergeCells count="6">
    <mergeCell ref="A1:E1"/>
    <mergeCell ref="B9:B10"/>
    <mergeCell ref="B32:B34"/>
    <mergeCell ref="C9:C10"/>
    <mergeCell ref="D9:D10"/>
    <mergeCell ref="E9:E10"/>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0" sqref="A10:E10"/>
    </sheetView>
  </sheetViews>
  <sheetFormatPr defaultColWidth="8.72566371681416" defaultRowHeight="13.5" outlineLevelCol="4"/>
  <cols>
    <col min="1" max="1" width="23.5486725663717" customWidth="1"/>
    <col min="2" max="2" width="30.5486725663717" customWidth="1"/>
    <col min="3" max="3" width="26.6371681415929" customWidth="1"/>
    <col min="4" max="4" width="21.9115044247788" customWidth="1"/>
  </cols>
  <sheetData>
    <row r="1" s="46" customFormat="1" ht="20" customHeight="1" spans="1:5">
      <c r="A1" s="49" t="s">
        <v>109</v>
      </c>
      <c r="B1" s="49"/>
      <c r="C1" s="49"/>
      <c r="D1" s="49"/>
      <c r="E1" s="49"/>
    </row>
    <row r="2" s="47" customFormat="1" ht="20" customHeight="1" spans="1:5">
      <c r="A2" s="50" t="s">
        <v>110</v>
      </c>
      <c r="B2" s="50" t="s">
        <v>111</v>
      </c>
      <c r="C2" s="50" t="s">
        <v>112</v>
      </c>
      <c r="D2" s="50" t="s">
        <v>113</v>
      </c>
      <c r="E2" s="50" t="s">
        <v>114</v>
      </c>
    </row>
    <row r="3" s="48" customFormat="1" ht="26.25" spans="1:5">
      <c r="A3" s="51" t="s">
        <v>115</v>
      </c>
      <c r="B3" s="52" t="s">
        <v>116</v>
      </c>
      <c r="C3" s="51" t="s">
        <v>117</v>
      </c>
      <c r="D3" s="52" t="s">
        <v>118</v>
      </c>
      <c r="E3" s="51">
        <v>2019</v>
      </c>
    </row>
    <row r="4" s="48" customFormat="1" ht="26.25" spans="1:5">
      <c r="A4" s="51" t="s">
        <v>119</v>
      </c>
      <c r="B4" s="52" t="s">
        <v>120</v>
      </c>
      <c r="C4" s="51" t="s">
        <v>117</v>
      </c>
      <c r="D4" s="52" t="s">
        <v>121</v>
      </c>
      <c r="E4" s="51">
        <v>2023</v>
      </c>
    </row>
    <row r="5" s="48" customFormat="1" ht="26.25" spans="1:5">
      <c r="A5" s="51" t="s">
        <v>122</v>
      </c>
      <c r="B5" s="52" t="s">
        <v>120</v>
      </c>
      <c r="C5" s="51" t="s">
        <v>117</v>
      </c>
      <c r="D5" s="52" t="s">
        <v>123</v>
      </c>
      <c r="E5" s="51">
        <v>2023</v>
      </c>
    </row>
    <row r="6" s="48" customFormat="1" ht="26.25" spans="1:5">
      <c r="A6" s="51" t="s">
        <v>124</v>
      </c>
      <c r="B6" s="52" t="s">
        <v>125</v>
      </c>
      <c r="C6" s="51" t="s">
        <v>126</v>
      </c>
      <c r="D6" s="52" t="s">
        <v>127</v>
      </c>
      <c r="E6" s="51">
        <v>2020</v>
      </c>
    </row>
    <row r="7" s="48" customFormat="1" ht="26" customHeight="1" spans="1:5">
      <c r="A7" s="51" t="s">
        <v>128</v>
      </c>
      <c r="B7" s="52" t="s">
        <v>125</v>
      </c>
      <c r="C7" s="51" t="s">
        <v>117</v>
      </c>
      <c r="D7" s="53" t="s">
        <v>129</v>
      </c>
      <c r="E7" s="51">
        <v>2022</v>
      </c>
    </row>
    <row r="8" s="48" customFormat="1" ht="39.4" spans="1:5">
      <c r="A8" s="52" t="s">
        <v>130</v>
      </c>
      <c r="B8" s="52" t="s">
        <v>131</v>
      </c>
      <c r="C8" s="51" t="s">
        <v>117</v>
      </c>
      <c r="D8" s="52" t="s">
        <v>132</v>
      </c>
      <c r="E8" s="51">
        <v>2020</v>
      </c>
    </row>
    <row r="9" s="48" customFormat="1" ht="92" customHeight="1" spans="1:5">
      <c r="A9" s="54" t="s">
        <v>133</v>
      </c>
      <c r="B9" s="54"/>
      <c r="C9" s="54"/>
      <c r="D9" s="54"/>
      <c r="E9" s="54"/>
    </row>
    <row r="10" s="48" customFormat="1" ht="54" customHeight="1" spans="1:5">
      <c r="A10" s="54" t="s">
        <v>134</v>
      </c>
      <c r="B10" s="54"/>
      <c r="C10" s="54"/>
      <c r="D10" s="54"/>
      <c r="E10" s="54"/>
    </row>
  </sheetData>
  <mergeCells count="3">
    <mergeCell ref="A1:E1"/>
    <mergeCell ref="A9:E9"/>
    <mergeCell ref="A10:E10"/>
  </mergeCells>
  <hyperlinks>
    <hyperlink ref="B4" r:id="rId1" display="r10.finngen.fi" tooltip="https://r10.finngen.fi/"/>
    <hyperlink ref="B5" r:id="rId1" display="r10.finngen.fi" tooltip="https://r10.finngen.fi/"/>
  </hyperlink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9"/>
  <sheetViews>
    <sheetView workbookViewId="0">
      <pane ySplit="2" topLeftCell="A54" activePane="bottomLeft" state="frozen"/>
      <selection/>
      <selection pane="bottomLeft" activeCell="C74" sqref="C74"/>
    </sheetView>
  </sheetViews>
  <sheetFormatPr defaultColWidth="9.8141592920354" defaultRowHeight="14.25"/>
  <cols>
    <col min="1" max="1" width="30.4513274336283" style="42" customWidth="1"/>
    <col min="2" max="2" width="10.5486725663717" style="42" customWidth="1"/>
    <col min="3" max="4" width="10.6371681415929" style="42" customWidth="1"/>
    <col min="5" max="8" width="9.63716814159292" style="42" customWidth="1"/>
    <col min="9" max="9" width="12.7256637168142" style="42"/>
    <col min="10" max="10" width="13.8141592920354" style="42"/>
    <col min="11" max="12" width="11.7256637168142" style="42"/>
    <col min="13" max="16384" width="9.8141592920354" style="42"/>
  </cols>
  <sheetData>
    <row r="1" ht="20" customHeight="1" spans="1:10">
      <c r="A1" s="23" t="s">
        <v>135</v>
      </c>
      <c r="B1" s="23"/>
      <c r="C1" s="23"/>
      <c r="D1" s="23"/>
      <c r="E1" s="23"/>
      <c r="F1" s="23"/>
      <c r="G1" s="23"/>
      <c r="H1" s="23"/>
      <c r="I1" s="23"/>
      <c r="J1" s="23"/>
    </row>
    <row r="2" s="24" customFormat="1" ht="20" customHeight="1" spans="1:10">
      <c r="A2" s="7" t="s">
        <v>110</v>
      </c>
      <c r="B2" s="7" t="s">
        <v>136</v>
      </c>
      <c r="C2" s="7" t="s">
        <v>137</v>
      </c>
      <c r="D2" s="7" t="s">
        <v>138</v>
      </c>
      <c r="E2" s="7" t="s">
        <v>139</v>
      </c>
      <c r="F2" s="7" t="s">
        <v>140</v>
      </c>
      <c r="G2" s="7" t="s">
        <v>141</v>
      </c>
      <c r="H2" s="7" t="s">
        <v>142</v>
      </c>
      <c r="I2" s="7" t="s">
        <v>143</v>
      </c>
      <c r="J2" s="7" t="s">
        <v>144</v>
      </c>
    </row>
    <row r="3" s="27" customFormat="1" ht="13.15" spans="1:10">
      <c r="A3" s="43" t="s">
        <v>115</v>
      </c>
      <c r="B3" s="30" t="s">
        <v>145</v>
      </c>
      <c r="C3" s="30" t="s">
        <v>146</v>
      </c>
      <c r="D3" s="30" t="s">
        <v>147</v>
      </c>
      <c r="E3" s="36">
        <v>0.4298</v>
      </c>
      <c r="F3" s="36">
        <v>-0.0549</v>
      </c>
      <c r="G3" s="36">
        <v>0.01</v>
      </c>
      <c r="H3" s="37">
        <v>4.42e-8</v>
      </c>
      <c r="I3" s="28">
        <v>0.00711427495073252</v>
      </c>
      <c r="J3" s="28">
        <v>1847.26606949897</v>
      </c>
    </row>
    <row r="4" s="27" customFormat="1" ht="13.1" spans="1:10">
      <c r="A4" s="43"/>
      <c r="B4" s="30" t="s">
        <v>148</v>
      </c>
      <c r="C4" s="30" t="s">
        <v>146</v>
      </c>
      <c r="D4" s="30" t="s">
        <v>149</v>
      </c>
      <c r="E4" s="36">
        <v>0.051</v>
      </c>
      <c r="F4" s="36">
        <v>0.1299</v>
      </c>
      <c r="G4" s="36">
        <v>0.0221</v>
      </c>
      <c r="H4" s="37">
        <v>4e-9</v>
      </c>
      <c r="I4" s="28">
        <v>0.00058796119998</v>
      </c>
      <c r="J4" s="28">
        <v>151.670865589778</v>
      </c>
    </row>
    <row r="5" s="27" customFormat="1" ht="13.1" spans="2:10">
      <c r="B5" s="30" t="s">
        <v>150</v>
      </c>
      <c r="C5" s="30" t="s">
        <v>146</v>
      </c>
      <c r="D5" s="30" t="s">
        <v>149</v>
      </c>
      <c r="E5" s="36">
        <v>0.1974</v>
      </c>
      <c r="F5" s="36">
        <v>0.078</v>
      </c>
      <c r="G5" s="36">
        <v>0.0124</v>
      </c>
      <c r="H5" s="37">
        <v>2.94e-10</v>
      </c>
      <c r="I5" s="28">
        <v>0.000982025545123855</v>
      </c>
      <c r="J5" s="28">
        <v>253.423892499015</v>
      </c>
    </row>
    <row r="6" s="27" customFormat="1" ht="13.1" spans="2:10">
      <c r="B6" s="30" t="s">
        <v>151</v>
      </c>
      <c r="C6" s="30" t="s">
        <v>152</v>
      </c>
      <c r="D6" s="30" t="s">
        <v>146</v>
      </c>
      <c r="E6" s="36">
        <v>0.7238</v>
      </c>
      <c r="F6" s="36">
        <v>-0.0725</v>
      </c>
      <c r="G6" s="36">
        <v>0.011</v>
      </c>
      <c r="H6" s="37">
        <v>4.11e-11</v>
      </c>
      <c r="I6" s="28">
        <v>0.0165164775671563</v>
      </c>
      <c r="J6" s="28">
        <v>4329.60641229428</v>
      </c>
    </row>
    <row r="7" s="27" customFormat="1" ht="13.1" spans="2:10">
      <c r="B7" s="30" t="s">
        <v>153</v>
      </c>
      <c r="C7" s="30" t="s">
        <v>149</v>
      </c>
      <c r="D7" s="30" t="s">
        <v>147</v>
      </c>
      <c r="E7" s="36">
        <v>0.4199</v>
      </c>
      <c r="F7" s="36">
        <v>0.0582</v>
      </c>
      <c r="G7" s="36">
        <v>0.01</v>
      </c>
      <c r="H7" s="37">
        <v>6.5e-9</v>
      </c>
      <c r="I7" s="28">
        <v>0.00679251008390338</v>
      </c>
      <c r="J7" s="28">
        <v>1763.14642207237</v>
      </c>
    </row>
    <row r="8" s="27" customFormat="1" ht="13.1" spans="2:10">
      <c r="B8" s="30" t="s">
        <v>154</v>
      </c>
      <c r="C8" s="30" t="s">
        <v>146</v>
      </c>
      <c r="D8" s="30" t="s">
        <v>149</v>
      </c>
      <c r="E8" s="36">
        <v>0.6079</v>
      </c>
      <c r="F8" s="36">
        <v>0.0652</v>
      </c>
      <c r="G8" s="36">
        <v>0.0102</v>
      </c>
      <c r="H8" s="37">
        <v>1.9e-10</v>
      </c>
      <c r="I8" s="28">
        <v>0.0135900157261464</v>
      </c>
      <c r="J8" s="28">
        <v>3551.89872385697</v>
      </c>
    </row>
    <row r="9" s="27" customFormat="1" ht="13.1" spans="2:10">
      <c r="B9" s="30" t="s">
        <v>155</v>
      </c>
      <c r="C9" s="30" t="s">
        <v>146</v>
      </c>
      <c r="D9" s="30" t="s">
        <v>149</v>
      </c>
      <c r="E9" s="36">
        <v>0.2721</v>
      </c>
      <c r="F9" s="36">
        <v>-0.061</v>
      </c>
      <c r="G9" s="36">
        <v>0.0112</v>
      </c>
      <c r="H9" s="37">
        <v>4.85e-8</v>
      </c>
      <c r="I9" s="28">
        <v>0.00228415968571953</v>
      </c>
      <c r="J9" s="28">
        <v>590.225092778091</v>
      </c>
    </row>
    <row r="10" s="27" customFormat="1" ht="13.1" spans="2:10">
      <c r="B10" s="30" t="s">
        <v>156</v>
      </c>
      <c r="C10" s="30" t="s">
        <v>146</v>
      </c>
      <c r="D10" s="30" t="s">
        <v>149</v>
      </c>
      <c r="E10" s="36">
        <v>0.1313</v>
      </c>
      <c r="F10" s="36">
        <v>0.0824</v>
      </c>
      <c r="G10" s="36">
        <v>0.0146</v>
      </c>
      <c r="H10" s="37">
        <v>1.63e-8</v>
      </c>
      <c r="I10" s="28">
        <v>0.000313607238266708</v>
      </c>
      <c r="J10" s="28">
        <v>80.8761318306468</v>
      </c>
    </row>
    <row r="11" s="27" customFormat="1" ht="13.1" spans="2:10">
      <c r="B11" s="30" t="s">
        <v>157</v>
      </c>
      <c r="C11" s="30" t="s">
        <v>149</v>
      </c>
      <c r="D11" s="30" t="s">
        <v>147</v>
      </c>
      <c r="E11" s="36">
        <v>0.1762</v>
      </c>
      <c r="F11" s="36">
        <v>0.1762</v>
      </c>
      <c r="G11" s="36">
        <v>0.019</v>
      </c>
      <c r="H11" s="37">
        <v>1.75e-20</v>
      </c>
      <c r="I11" s="28">
        <v>0.000333471185900256</v>
      </c>
      <c r="J11" s="28">
        <v>86.000551671713</v>
      </c>
    </row>
    <row r="12" s="27" customFormat="1" ht="13.1" spans="2:10">
      <c r="B12" s="30" t="s">
        <v>158</v>
      </c>
      <c r="C12" s="30" t="s">
        <v>146</v>
      </c>
      <c r="D12" s="30" t="s">
        <v>149</v>
      </c>
      <c r="E12" s="36">
        <v>0.1984</v>
      </c>
      <c r="F12" s="36">
        <v>-0.089</v>
      </c>
      <c r="G12" s="36">
        <v>0.0127</v>
      </c>
      <c r="H12" s="37">
        <v>2.58e-12</v>
      </c>
      <c r="I12" s="28">
        <v>0.000945722091652975</v>
      </c>
      <c r="J12" s="28">
        <v>244.046466862063</v>
      </c>
    </row>
    <row r="13" s="27" customFormat="1" ht="13.1" spans="2:10">
      <c r="B13" s="30" t="s">
        <v>159</v>
      </c>
      <c r="C13" s="30" t="s">
        <v>152</v>
      </c>
      <c r="D13" s="30" t="s">
        <v>147</v>
      </c>
      <c r="E13" s="36">
        <v>0.8544</v>
      </c>
      <c r="F13" s="36">
        <v>-0.0879</v>
      </c>
      <c r="G13" s="36">
        <v>0.0138</v>
      </c>
      <c r="H13" s="37">
        <v>1.99e-10</v>
      </c>
      <c r="I13" s="28">
        <v>0.0146505238303402</v>
      </c>
      <c r="J13" s="28">
        <v>3833.19521603504</v>
      </c>
    </row>
    <row r="14" s="27" customFormat="1" ht="13.1" spans="2:10">
      <c r="B14" s="30" t="s">
        <v>160</v>
      </c>
      <c r="C14" s="30" t="s">
        <v>152</v>
      </c>
      <c r="D14" s="30" t="s">
        <v>149</v>
      </c>
      <c r="E14" s="36">
        <v>0.1741</v>
      </c>
      <c r="F14" s="36">
        <v>-0.0867</v>
      </c>
      <c r="G14" s="36">
        <v>0.013</v>
      </c>
      <c r="H14" s="37">
        <v>2.54e-11</v>
      </c>
      <c r="I14" s="28">
        <v>0.000695196167649203</v>
      </c>
      <c r="J14" s="28">
        <v>179.352513965841</v>
      </c>
    </row>
    <row r="15" s="27" customFormat="1" ht="13.1" spans="2:10">
      <c r="B15" s="30" t="s">
        <v>161</v>
      </c>
      <c r="C15" s="30" t="s">
        <v>149</v>
      </c>
      <c r="D15" s="30" t="s">
        <v>147</v>
      </c>
      <c r="E15" s="36">
        <v>0.275</v>
      </c>
      <c r="F15" s="36">
        <v>0.062</v>
      </c>
      <c r="G15" s="36">
        <v>0.011</v>
      </c>
      <c r="H15" s="37">
        <v>2.04e-8</v>
      </c>
      <c r="I15" s="28">
        <v>0.00241839372223684</v>
      </c>
      <c r="J15" s="28">
        <v>624.995151486942</v>
      </c>
    </row>
    <row r="16" s="27" customFormat="1" ht="13.1" spans="2:10">
      <c r="B16" s="30" t="s">
        <v>162</v>
      </c>
      <c r="C16" s="30" t="s">
        <v>152</v>
      </c>
      <c r="D16" s="30" t="s">
        <v>147</v>
      </c>
      <c r="E16" s="36">
        <v>0.7253</v>
      </c>
      <c r="F16" s="36">
        <v>-0.0713</v>
      </c>
      <c r="G16" s="36">
        <v>0.011</v>
      </c>
      <c r="H16" s="37">
        <v>8.81e-11</v>
      </c>
      <c r="I16" s="28">
        <v>0.0165838693921502</v>
      </c>
      <c r="J16" s="28">
        <v>4347.57032252277</v>
      </c>
    </row>
    <row r="17" s="27" customFormat="1" ht="13.1" spans="2:10">
      <c r="B17" s="30" t="s">
        <v>163</v>
      </c>
      <c r="C17" s="30" t="s">
        <v>152</v>
      </c>
      <c r="D17" s="30" t="s">
        <v>147</v>
      </c>
      <c r="E17" s="36">
        <v>0.3687</v>
      </c>
      <c r="F17" s="36">
        <v>0.078</v>
      </c>
      <c r="G17" s="36">
        <v>0.01</v>
      </c>
      <c r="H17" s="37">
        <v>1.08e-14</v>
      </c>
      <c r="I17" s="28">
        <v>0.00524518585556096</v>
      </c>
      <c r="J17" s="28">
        <v>1359.38635431421</v>
      </c>
    </row>
    <row r="18" s="27" customFormat="1" ht="13.1" spans="2:10">
      <c r="B18" s="30" t="s">
        <v>164</v>
      </c>
      <c r="C18" s="30" t="s">
        <v>152</v>
      </c>
      <c r="D18" s="30" t="s">
        <v>147</v>
      </c>
      <c r="E18" s="36">
        <v>0.2619</v>
      </c>
      <c r="F18" s="36">
        <v>-0.0665</v>
      </c>
      <c r="G18" s="36">
        <v>0.0113</v>
      </c>
      <c r="H18" s="37">
        <v>3.4e-9</v>
      </c>
      <c r="I18" s="28">
        <v>0.00207925960040194</v>
      </c>
      <c r="J18" s="28">
        <v>537.168751603831</v>
      </c>
    </row>
    <row r="19" s="27" customFormat="1" ht="13.1" spans="2:10">
      <c r="B19" s="30" t="s">
        <v>165</v>
      </c>
      <c r="C19" s="30" t="s">
        <v>152</v>
      </c>
      <c r="D19" s="30" t="s">
        <v>147</v>
      </c>
      <c r="E19" s="36">
        <v>0.5462</v>
      </c>
      <c r="F19" s="36">
        <v>0.0855</v>
      </c>
      <c r="G19" s="36">
        <v>0.0097</v>
      </c>
      <c r="H19" s="37">
        <v>1.43e-18</v>
      </c>
      <c r="I19" s="28">
        <v>0.0121492595274577</v>
      </c>
      <c r="J19" s="28">
        <v>3170.71023099708</v>
      </c>
    </row>
    <row r="20" s="27" customFormat="1" ht="13.1" spans="2:10">
      <c r="B20" s="30" t="s">
        <v>166</v>
      </c>
      <c r="C20" s="30" t="s">
        <v>152</v>
      </c>
      <c r="D20" s="30" t="s">
        <v>147</v>
      </c>
      <c r="E20" s="36">
        <v>0.2525</v>
      </c>
      <c r="F20" s="36">
        <v>0.1691</v>
      </c>
      <c r="G20" s="36">
        <v>0.0118</v>
      </c>
      <c r="H20" s="37">
        <v>3.04e-46</v>
      </c>
      <c r="I20" s="28">
        <v>0.00177290987312549</v>
      </c>
      <c r="J20" s="28">
        <v>457.883908382526</v>
      </c>
    </row>
    <row r="21" s="27" customFormat="1" ht="13.1" spans="2:10">
      <c r="B21" s="30" t="s">
        <v>167</v>
      </c>
      <c r="C21" s="30" t="s">
        <v>152</v>
      </c>
      <c r="D21" s="30" t="s">
        <v>147</v>
      </c>
      <c r="E21" s="36">
        <v>0.2256</v>
      </c>
      <c r="F21" s="36">
        <v>0.0725</v>
      </c>
      <c r="G21" s="36">
        <v>0.0117</v>
      </c>
      <c r="H21" s="37">
        <v>5.83e-10</v>
      </c>
      <c r="I21" s="28">
        <v>0.00144005528347135</v>
      </c>
      <c r="J21" s="28">
        <v>371.794617379589</v>
      </c>
    </row>
    <row r="22" s="27" customFormat="1" ht="13.1" spans="2:10">
      <c r="B22" s="30" t="s">
        <v>168</v>
      </c>
      <c r="C22" s="30" t="s">
        <v>146</v>
      </c>
      <c r="D22" s="30" t="s">
        <v>149</v>
      </c>
      <c r="E22" s="36">
        <v>0.9194</v>
      </c>
      <c r="F22" s="36">
        <v>-0.1013</v>
      </c>
      <c r="G22" s="36">
        <v>0.0183</v>
      </c>
      <c r="H22" s="37">
        <v>3.02e-8</v>
      </c>
      <c r="I22" s="28">
        <v>0.00969558661540423</v>
      </c>
      <c r="J22" s="28">
        <v>2524.08194485143</v>
      </c>
    </row>
    <row r="23" s="27" customFormat="1" ht="13.1" spans="2:10">
      <c r="B23" s="30" t="s">
        <v>169</v>
      </c>
      <c r="C23" s="30" t="s">
        <v>146</v>
      </c>
      <c r="D23" s="30" t="s">
        <v>149</v>
      </c>
      <c r="E23" s="36">
        <v>0.5467</v>
      </c>
      <c r="F23" s="36">
        <v>0.0602</v>
      </c>
      <c r="G23" s="36">
        <v>0.0097</v>
      </c>
      <c r="H23" s="37">
        <v>6.32e-10</v>
      </c>
      <c r="I23" s="28">
        <v>0.012171242099917</v>
      </c>
      <c r="J23" s="28">
        <v>3176.51792321568</v>
      </c>
    </row>
    <row r="24" s="27" customFormat="1" ht="13.1" spans="2:10">
      <c r="B24" s="30" t="s">
        <v>170</v>
      </c>
      <c r="C24" s="30" t="s">
        <v>146</v>
      </c>
      <c r="D24" s="30" t="s">
        <v>149</v>
      </c>
      <c r="E24" s="36">
        <v>0.4509</v>
      </c>
      <c r="F24" s="36">
        <v>-0.1189</v>
      </c>
      <c r="G24" s="36">
        <v>0.009</v>
      </c>
      <c r="H24" s="37">
        <v>2.58e-33</v>
      </c>
      <c r="I24" s="28">
        <v>0.00964198010756028</v>
      </c>
      <c r="J24" s="28">
        <v>2509.99052829398</v>
      </c>
    </row>
    <row r="25" s="27" customFormat="1" ht="13.1" spans="2:10">
      <c r="B25" s="30" t="s">
        <v>171</v>
      </c>
      <c r="C25" s="30" t="s">
        <v>152</v>
      </c>
      <c r="D25" s="30" t="s">
        <v>147</v>
      </c>
      <c r="E25" s="36">
        <v>0.6644</v>
      </c>
      <c r="F25" s="36">
        <v>-0.0598</v>
      </c>
      <c r="G25" s="36">
        <v>0.0105</v>
      </c>
      <c r="H25" s="37">
        <v>1.4e-8</v>
      </c>
      <c r="I25" s="28">
        <v>0.0152927760945071</v>
      </c>
      <c r="J25" s="28">
        <v>4003.84522062485</v>
      </c>
    </row>
    <row r="26" s="27" customFormat="1" ht="13.1" spans="2:10">
      <c r="B26" s="30" t="s">
        <v>172</v>
      </c>
      <c r="C26" s="30" t="s">
        <v>152</v>
      </c>
      <c r="D26" s="30" t="s">
        <v>147</v>
      </c>
      <c r="E26" s="36">
        <v>0.6535</v>
      </c>
      <c r="F26" s="36">
        <v>-0.0849</v>
      </c>
      <c r="G26" s="36">
        <v>0.0102</v>
      </c>
      <c r="H26" s="37">
        <v>1.17e-16</v>
      </c>
      <c r="I26" s="28">
        <v>0.0156721709628776</v>
      </c>
      <c r="J26" s="28">
        <v>4104.75718005543</v>
      </c>
    </row>
    <row r="27" s="27" customFormat="1" ht="13.1" spans="2:10">
      <c r="B27" s="30" t="s">
        <v>173</v>
      </c>
      <c r="C27" s="30" t="s">
        <v>152</v>
      </c>
      <c r="D27" s="30" t="s">
        <v>146</v>
      </c>
      <c r="E27" s="36">
        <v>0.3845</v>
      </c>
      <c r="F27" s="36">
        <v>0.0653</v>
      </c>
      <c r="G27" s="36">
        <v>0.0107</v>
      </c>
      <c r="H27" s="37">
        <v>1.06e-9</v>
      </c>
      <c r="I27" s="28">
        <v>0.00498372275885195</v>
      </c>
      <c r="J27" s="28">
        <v>1291.28398210663</v>
      </c>
    </row>
    <row r="28" s="27" customFormat="1" ht="13.1" spans="2:10">
      <c r="B28" s="30" t="s">
        <v>174</v>
      </c>
      <c r="C28" s="30" t="s">
        <v>152</v>
      </c>
      <c r="D28" s="30" t="s">
        <v>147</v>
      </c>
      <c r="E28" s="36">
        <v>0.4188</v>
      </c>
      <c r="F28" s="36">
        <v>0.0555</v>
      </c>
      <c r="G28" s="36">
        <v>0.0097</v>
      </c>
      <c r="H28" s="37">
        <v>1.19e-8</v>
      </c>
      <c r="I28" s="28">
        <v>0.00717859686795199</v>
      </c>
      <c r="J28" s="28">
        <v>1864.08841921761</v>
      </c>
    </row>
    <row r="29" s="27" customFormat="1" ht="13.1" spans="2:10">
      <c r="B29" s="30" t="s">
        <v>175</v>
      </c>
      <c r="C29" s="30" t="s">
        <v>146</v>
      </c>
      <c r="D29" s="30" t="s">
        <v>149</v>
      </c>
      <c r="E29" s="36">
        <v>0.8482</v>
      </c>
      <c r="F29" s="36">
        <v>0.113</v>
      </c>
      <c r="G29" s="36">
        <v>0.0148</v>
      </c>
      <c r="H29" s="37">
        <v>5.11e-14</v>
      </c>
      <c r="I29" s="28">
        <v>0.0125797980835677</v>
      </c>
      <c r="J29" s="28">
        <v>3284.50355566148</v>
      </c>
    </row>
    <row r="30" s="27" customFormat="1" ht="13.1" spans="2:10">
      <c r="B30" s="30" t="s">
        <v>176</v>
      </c>
      <c r="C30" s="30" t="s">
        <v>146</v>
      </c>
      <c r="D30" s="30" t="s">
        <v>149</v>
      </c>
      <c r="E30" s="36">
        <v>0.8155</v>
      </c>
      <c r="F30" s="36">
        <v>-0.0977</v>
      </c>
      <c r="G30" s="36">
        <v>0.0124</v>
      </c>
      <c r="H30" s="37">
        <v>2.89e-15</v>
      </c>
      <c r="I30" s="28">
        <v>0.0164997585086438</v>
      </c>
      <c r="J30" s="28">
        <v>4325.15017475197</v>
      </c>
    </row>
    <row r="31" s="27" customFormat="1" ht="13.1" spans="2:10">
      <c r="B31" s="30" t="s">
        <v>177</v>
      </c>
      <c r="C31" s="30" t="s">
        <v>146</v>
      </c>
      <c r="D31" s="30" t="s">
        <v>149</v>
      </c>
      <c r="E31" s="36">
        <v>0.6815</v>
      </c>
      <c r="F31" s="36">
        <v>-0.0603</v>
      </c>
      <c r="G31" s="36">
        <v>0.0104</v>
      </c>
      <c r="H31" s="37">
        <v>7.61e-9</v>
      </c>
      <c r="I31" s="28">
        <v>0.0163828587476003</v>
      </c>
      <c r="J31" s="28">
        <v>4293.99636680009</v>
      </c>
    </row>
    <row r="32" s="27" customFormat="1" ht="13.1" spans="2:10">
      <c r="B32" s="30" t="s">
        <v>178</v>
      </c>
      <c r="C32" s="30" t="s">
        <v>146</v>
      </c>
      <c r="D32" s="30" t="s">
        <v>149</v>
      </c>
      <c r="E32" s="36">
        <v>0.4156</v>
      </c>
      <c r="F32" s="36">
        <v>-0.0581</v>
      </c>
      <c r="G32" s="36">
        <v>0.01</v>
      </c>
      <c r="H32" s="37">
        <v>6.89e-9</v>
      </c>
      <c r="I32" s="28">
        <v>0.0066550256432045</v>
      </c>
      <c r="J32" s="28">
        <v>1727.22020077654</v>
      </c>
    </row>
    <row r="33" s="27" customFormat="1" ht="13.1" spans="2:10">
      <c r="B33" s="30" t="s">
        <v>179</v>
      </c>
      <c r="C33" s="30" t="s">
        <v>146</v>
      </c>
      <c r="D33" s="30" t="s">
        <v>149</v>
      </c>
      <c r="E33" s="36">
        <v>0.3662</v>
      </c>
      <c r="F33" s="36">
        <v>-0.0636</v>
      </c>
      <c r="G33" s="36">
        <v>0.0103</v>
      </c>
      <c r="H33" s="37">
        <v>7.26e-10</v>
      </c>
      <c r="I33" s="28">
        <v>0.00487906551483527</v>
      </c>
      <c r="J33" s="28">
        <v>1264.03430751352</v>
      </c>
    </row>
    <row r="34" s="27" customFormat="1" ht="13.1" spans="2:10">
      <c r="B34" s="30" t="s">
        <v>180</v>
      </c>
      <c r="C34" s="30" t="s">
        <v>146</v>
      </c>
      <c r="D34" s="30" t="s">
        <v>149</v>
      </c>
      <c r="E34" s="36">
        <v>0.6698</v>
      </c>
      <c r="F34" s="36">
        <v>-0.0593</v>
      </c>
      <c r="G34" s="36">
        <v>0.0105</v>
      </c>
      <c r="H34" s="37">
        <v>1.75e-8</v>
      </c>
      <c r="I34" s="28">
        <v>0.015538496100261</v>
      </c>
      <c r="J34" s="28">
        <v>4069.19328510398</v>
      </c>
    </row>
    <row r="35" s="27" customFormat="1" ht="13.1" spans="2:10">
      <c r="B35" s="30" t="s">
        <v>181</v>
      </c>
      <c r="C35" s="30" t="s">
        <v>152</v>
      </c>
      <c r="D35" s="30" t="s">
        <v>147</v>
      </c>
      <c r="E35" s="36">
        <v>0.2916</v>
      </c>
      <c r="F35" s="36">
        <v>-0.0717</v>
      </c>
      <c r="G35" s="36">
        <v>0.0111</v>
      </c>
      <c r="H35" s="37">
        <v>1.18e-10</v>
      </c>
      <c r="I35" s="28">
        <v>0.00266972569061905</v>
      </c>
      <c r="J35" s="28">
        <v>690.121746328636</v>
      </c>
    </row>
    <row r="36" s="27" customFormat="1" ht="13.1" spans="2:10">
      <c r="B36" s="30" t="s">
        <v>182</v>
      </c>
      <c r="C36" s="30" t="s">
        <v>152</v>
      </c>
      <c r="D36" s="30" t="s">
        <v>147</v>
      </c>
      <c r="E36" s="36">
        <v>0.532</v>
      </c>
      <c r="F36" s="36">
        <v>0.0248</v>
      </c>
      <c r="G36" s="36">
        <v>0.0098</v>
      </c>
      <c r="H36" s="37">
        <v>2.72e-8</v>
      </c>
      <c r="I36" s="28">
        <v>0.011301434538671</v>
      </c>
      <c r="J36" s="28">
        <v>2946.91591427639</v>
      </c>
    </row>
    <row r="37" s="27" customFormat="1" ht="13.1" spans="2:10">
      <c r="B37" s="30" t="s">
        <v>183</v>
      </c>
      <c r="C37" s="30" t="s">
        <v>152</v>
      </c>
      <c r="D37" s="30" t="s">
        <v>149</v>
      </c>
      <c r="E37" s="36">
        <v>0.533</v>
      </c>
      <c r="F37" s="36">
        <v>-0.0625</v>
      </c>
      <c r="G37" s="36">
        <v>0.0099</v>
      </c>
      <c r="H37" s="37">
        <v>2.58e-10</v>
      </c>
      <c r="I37" s="28">
        <v>0.0111180098100186</v>
      </c>
      <c r="J37" s="28">
        <v>2898.54908830975</v>
      </c>
    </row>
    <row r="38" s="27" customFormat="1" ht="13.1" spans="2:10">
      <c r="B38" s="30" t="s">
        <v>184</v>
      </c>
      <c r="C38" s="30" t="s">
        <v>152</v>
      </c>
      <c r="D38" s="30" t="s">
        <v>147</v>
      </c>
      <c r="E38" s="36">
        <v>0.3546</v>
      </c>
      <c r="F38" s="36">
        <v>0.0575</v>
      </c>
      <c r="G38" s="36">
        <v>0.0103</v>
      </c>
      <c r="H38" s="37">
        <v>2.22e-8</v>
      </c>
      <c r="I38" s="28">
        <v>0.0045762481775994</v>
      </c>
      <c r="J38" s="28">
        <v>1185.22183568433</v>
      </c>
    </row>
    <row r="39" s="27" customFormat="1" ht="13.1" spans="2:10">
      <c r="B39" s="30" t="s">
        <v>185</v>
      </c>
      <c r="C39" s="30" t="s">
        <v>146</v>
      </c>
      <c r="D39" s="30" t="s">
        <v>149</v>
      </c>
      <c r="E39" s="36">
        <v>0.5356</v>
      </c>
      <c r="F39" s="36">
        <v>0.059</v>
      </c>
      <c r="G39" s="36">
        <v>0.01</v>
      </c>
      <c r="H39" s="37">
        <v>3.79e-9</v>
      </c>
      <c r="I39" s="28">
        <v>0.0110045925728825</v>
      </c>
      <c r="J39" s="28">
        <v>2868.65134591775</v>
      </c>
    </row>
    <row r="40" s="27" customFormat="1" ht="13.1" spans="2:10">
      <c r="B40" s="30" t="s">
        <v>186</v>
      </c>
      <c r="C40" s="30" t="s">
        <v>146</v>
      </c>
      <c r="D40" s="30" t="s">
        <v>149</v>
      </c>
      <c r="E40" s="36">
        <v>0.1925</v>
      </c>
      <c r="F40" s="36">
        <v>-0.0736</v>
      </c>
      <c r="G40" s="36">
        <v>0.0124</v>
      </c>
      <c r="H40" s="37">
        <v>2.64e-9</v>
      </c>
      <c r="I40" s="28">
        <v>0.000933922561271111</v>
      </c>
      <c r="J40" s="28">
        <v>240.998715736608</v>
      </c>
    </row>
    <row r="41" s="27" customFormat="1" ht="13.1" spans="2:10">
      <c r="B41" s="30" t="s">
        <v>187</v>
      </c>
      <c r="C41" s="30" t="s">
        <v>152</v>
      </c>
      <c r="D41" s="30" t="s">
        <v>147</v>
      </c>
      <c r="E41" s="36">
        <v>0.6408</v>
      </c>
      <c r="F41" s="36">
        <v>-0.0627</v>
      </c>
      <c r="G41" s="36">
        <v>0.0103</v>
      </c>
      <c r="H41" s="37">
        <v>1.03e-9</v>
      </c>
      <c r="I41" s="28">
        <v>0.0147909982140444</v>
      </c>
      <c r="J41" s="28">
        <v>3870.5010324226</v>
      </c>
    </row>
    <row r="42" s="27" customFormat="1" ht="13.1" spans="2:10">
      <c r="B42" s="30" t="s">
        <v>188</v>
      </c>
      <c r="C42" s="30" t="s">
        <v>152</v>
      </c>
      <c r="D42" s="30" t="s">
        <v>147</v>
      </c>
      <c r="E42" s="36">
        <v>0.8075</v>
      </c>
      <c r="F42" s="36">
        <v>-0.0735</v>
      </c>
      <c r="G42" s="36">
        <v>0.0124</v>
      </c>
      <c r="H42" s="37">
        <v>2.78e-9</v>
      </c>
      <c r="I42" s="28">
        <v>0.0161828363838816</v>
      </c>
      <c r="J42" s="28">
        <v>4240.70754158957</v>
      </c>
    </row>
    <row r="43" s="27" customFormat="1" ht="13.1" spans="2:10">
      <c r="B43" s="30" t="s">
        <v>189</v>
      </c>
      <c r="C43" s="30" t="s">
        <v>149</v>
      </c>
      <c r="D43" s="30" t="s">
        <v>147</v>
      </c>
      <c r="E43" s="36">
        <v>0.0862</v>
      </c>
      <c r="F43" s="36">
        <v>-0.114</v>
      </c>
      <c r="G43" s="36">
        <v>0.0193</v>
      </c>
      <c r="H43" s="37">
        <v>8.27e-9</v>
      </c>
      <c r="I43" s="28">
        <v>7.7368623135104e-5</v>
      </c>
      <c r="J43" s="28">
        <v>19.9478707011287</v>
      </c>
    </row>
    <row r="44" s="27" customFormat="1" ht="13.1" spans="2:10">
      <c r="B44" s="30" t="s">
        <v>190</v>
      </c>
      <c r="C44" s="30" t="s">
        <v>146</v>
      </c>
      <c r="D44" s="30" t="s">
        <v>147</v>
      </c>
      <c r="E44" s="36">
        <v>0.661</v>
      </c>
      <c r="F44" s="36">
        <v>-0.1208</v>
      </c>
      <c r="G44" s="36">
        <v>0.01</v>
      </c>
      <c r="H44" s="37">
        <v>7.39e-33</v>
      </c>
      <c r="I44" s="28">
        <v>0.0166649115125814</v>
      </c>
      <c r="J44" s="28">
        <v>4369.17610532522</v>
      </c>
    </row>
    <row r="45" s="27" customFormat="1" ht="13.1" spans="2:10">
      <c r="B45" s="30" t="s">
        <v>191</v>
      </c>
      <c r="C45" s="30" t="s">
        <v>149</v>
      </c>
      <c r="D45" s="30" t="s">
        <v>147</v>
      </c>
      <c r="E45" s="36">
        <v>0.6641</v>
      </c>
      <c r="F45" s="36">
        <v>-0.1088</v>
      </c>
      <c r="G45" s="36">
        <v>0.0103</v>
      </c>
      <c r="H45" s="37">
        <v>2.75e-26</v>
      </c>
      <c r="I45" s="28">
        <v>0.0158687993361936</v>
      </c>
      <c r="J45" s="28">
        <v>4157.08727180403</v>
      </c>
    </row>
    <row r="46" s="41" customFormat="1" ht="13.1" spans="2:10">
      <c r="B46" s="30" t="s">
        <v>192</v>
      </c>
      <c r="C46" s="30" t="s">
        <v>146</v>
      </c>
      <c r="D46" s="30" t="s">
        <v>149</v>
      </c>
      <c r="E46" s="36">
        <v>0.6526</v>
      </c>
      <c r="F46" s="36">
        <v>-0.057</v>
      </c>
      <c r="G46" s="36">
        <v>0.0104</v>
      </c>
      <c r="H46" s="37">
        <v>4.51e-8</v>
      </c>
      <c r="I46" s="28">
        <v>0.0150433013361821</v>
      </c>
      <c r="J46" s="28">
        <v>3937.53195388288</v>
      </c>
    </row>
    <row r="47" s="27" customFormat="1" ht="13.1" spans="2:10">
      <c r="B47" s="30" t="s">
        <v>193</v>
      </c>
      <c r="C47" s="30" t="s">
        <v>152</v>
      </c>
      <c r="D47" s="30" t="s">
        <v>147</v>
      </c>
      <c r="E47" s="36">
        <v>0.1006</v>
      </c>
      <c r="F47" s="36">
        <v>-0.1032</v>
      </c>
      <c r="G47" s="36">
        <v>0.0181</v>
      </c>
      <c r="H47" s="37">
        <v>1.12e-8</v>
      </c>
      <c r="I47" s="28">
        <v>0.000119807866172241</v>
      </c>
      <c r="J47" s="28">
        <v>30.8912471844077</v>
      </c>
    </row>
    <row r="48" s="27" customFormat="1" ht="13.1" spans="2:10">
      <c r="B48" s="30" t="s">
        <v>194</v>
      </c>
      <c r="C48" s="30" t="s">
        <v>146</v>
      </c>
      <c r="D48" s="30" t="s">
        <v>149</v>
      </c>
      <c r="E48" s="36">
        <v>0.1366</v>
      </c>
      <c r="F48" s="36">
        <v>0.0827</v>
      </c>
      <c r="G48" s="36">
        <v>0.0145</v>
      </c>
      <c r="H48" s="37">
        <v>1.07e-8</v>
      </c>
      <c r="I48" s="28">
        <v>0.000344123613100657</v>
      </c>
      <c r="J48" s="28">
        <v>88.7487050949227</v>
      </c>
    </row>
    <row r="49" s="27" customFormat="1" ht="13.1" spans="2:10">
      <c r="B49" s="30" t="s">
        <v>195</v>
      </c>
      <c r="C49" s="30" t="s">
        <v>146</v>
      </c>
      <c r="D49" s="30" t="s">
        <v>149</v>
      </c>
      <c r="E49" s="36">
        <v>0.7253</v>
      </c>
      <c r="F49" s="36">
        <v>-0.0742</v>
      </c>
      <c r="G49" s="36">
        <v>0.0109</v>
      </c>
      <c r="H49" s="37">
        <v>1.01e-11</v>
      </c>
      <c r="I49" s="28">
        <v>0.0168843950644783</v>
      </c>
      <c r="J49" s="28">
        <v>4427.7081813421</v>
      </c>
    </row>
    <row r="50" s="27" customFormat="1" ht="13.1" spans="2:10">
      <c r="B50" s="30" t="s">
        <v>196</v>
      </c>
      <c r="C50" s="30" t="s">
        <v>152</v>
      </c>
      <c r="D50" s="30" t="s">
        <v>147</v>
      </c>
      <c r="E50" s="36">
        <v>0.2735</v>
      </c>
      <c r="F50" s="36">
        <v>-0.0685</v>
      </c>
      <c r="G50" s="36">
        <v>0.0114</v>
      </c>
      <c r="H50" s="37">
        <v>1.67e-9</v>
      </c>
      <c r="I50" s="28">
        <v>0.00222758870251156</v>
      </c>
      <c r="J50" s="28">
        <v>575.57455919131</v>
      </c>
    </row>
    <row r="51" s="27" customFormat="1" ht="13.1" spans="2:10">
      <c r="B51" s="30" t="s">
        <v>197</v>
      </c>
      <c r="C51" s="30" t="s">
        <v>149</v>
      </c>
      <c r="D51" s="30" t="s">
        <v>147</v>
      </c>
      <c r="E51" s="36">
        <v>0.7446</v>
      </c>
      <c r="F51" s="36">
        <v>0.0666</v>
      </c>
      <c r="G51" s="36">
        <v>0.0115</v>
      </c>
      <c r="H51" s="37">
        <v>7.67e-9</v>
      </c>
      <c r="I51" s="28">
        <v>0.0160008720778538</v>
      </c>
      <c r="J51" s="28">
        <v>4192.24846086023</v>
      </c>
    </row>
    <row r="52" s="27" customFormat="1" ht="13.1" spans="8:8">
      <c r="H52" s="29"/>
    </row>
    <row r="53" s="27" customFormat="1" ht="13.15" spans="1:10">
      <c r="A53" s="43" t="s">
        <v>119</v>
      </c>
      <c r="B53" s="30" t="s">
        <v>198</v>
      </c>
      <c r="C53" s="30" t="s">
        <v>149</v>
      </c>
      <c r="D53" s="30" t="s">
        <v>146</v>
      </c>
      <c r="E53" s="36">
        <v>0.0626758</v>
      </c>
      <c r="F53" s="36">
        <v>0.658388</v>
      </c>
      <c r="G53" s="36">
        <v>0.0113584</v>
      </c>
      <c r="H53" s="37">
        <v>3.42902e-8</v>
      </c>
      <c r="I53" s="28">
        <v>0.00176703353801233</v>
      </c>
      <c r="J53" s="28">
        <v>456.363559115907</v>
      </c>
    </row>
    <row r="54" s="27" customFormat="1" ht="13.1" spans="2:10">
      <c r="B54" s="30" t="s">
        <v>199</v>
      </c>
      <c r="C54" s="30" t="s">
        <v>146</v>
      </c>
      <c r="D54" s="30" t="s">
        <v>149</v>
      </c>
      <c r="E54" s="36">
        <v>0.0603276</v>
      </c>
      <c r="F54" s="36">
        <v>0.504635</v>
      </c>
      <c r="G54" s="36">
        <v>0.0107322</v>
      </c>
      <c r="H54" s="37">
        <v>1.89675e-8</v>
      </c>
      <c r="I54" s="28">
        <v>0.00181955328795168</v>
      </c>
      <c r="J54" s="28">
        <v>469.952316896926</v>
      </c>
    </row>
    <row r="55" s="27" customFormat="1" ht="13.1" spans="2:10">
      <c r="B55" s="30" t="s">
        <v>200</v>
      </c>
      <c r="C55" s="30" t="s">
        <v>152</v>
      </c>
      <c r="D55" s="30" t="s">
        <v>147</v>
      </c>
      <c r="E55" s="36">
        <v>0.0663966</v>
      </c>
      <c r="F55" s="36">
        <v>0.716697</v>
      </c>
      <c r="G55" s="36">
        <v>0.0119985</v>
      </c>
      <c r="H55" s="37">
        <v>3.13437e-8</v>
      </c>
      <c r="I55" s="28">
        <v>0.00179022837894766</v>
      </c>
      <c r="J55" s="28">
        <v>462.364726603108</v>
      </c>
    </row>
    <row r="56" s="27" customFormat="1" ht="13.1" spans="2:10">
      <c r="B56" s="30" t="s">
        <v>201</v>
      </c>
      <c r="C56" s="30" t="s">
        <v>146</v>
      </c>
      <c r="D56" s="30" t="s">
        <v>149</v>
      </c>
      <c r="E56" s="36">
        <v>-0.0599897</v>
      </c>
      <c r="F56" s="36">
        <v>0.518755</v>
      </c>
      <c r="G56" s="36">
        <v>0.0107471</v>
      </c>
      <c r="H56" s="37">
        <v>2.37859e-8</v>
      </c>
      <c r="I56" s="28">
        <v>0.00179685032231643</v>
      </c>
      <c r="J56" s="28">
        <v>464.078063564171</v>
      </c>
    </row>
    <row r="57" s="27" customFormat="1" ht="13.1" spans="2:10">
      <c r="B57" s="30" t="s">
        <v>202</v>
      </c>
      <c r="C57" s="30" t="s">
        <v>149</v>
      </c>
      <c r="D57" s="30" t="s">
        <v>147</v>
      </c>
      <c r="E57" s="36">
        <v>0.0785043</v>
      </c>
      <c r="F57" s="36">
        <v>0.205551</v>
      </c>
      <c r="G57" s="36">
        <v>0.0130848</v>
      </c>
      <c r="H57" s="37">
        <v>1.97711e-9</v>
      </c>
      <c r="I57" s="28">
        <v>0.0020128087108849</v>
      </c>
      <c r="J57" s="28">
        <v>519.966794638143</v>
      </c>
    </row>
    <row r="58" s="27" customFormat="1" ht="13.1" spans="2:10">
      <c r="B58" s="30" t="s">
        <v>203</v>
      </c>
      <c r="C58" s="30" t="s">
        <v>149</v>
      </c>
      <c r="D58" s="30" t="s">
        <v>146</v>
      </c>
      <c r="E58" s="36">
        <v>0.0676687</v>
      </c>
      <c r="F58" s="36">
        <v>0.507712</v>
      </c>
      <c r="G58" s="36">
        <v>0.0107547</v>
      </c>
      <c r="H58" s="37">
        <v>3.13408e-10</v>
      </c>
      <c r="I58" s="28">
        <v>0.0022889818020083</v>
      </c>
      <c r="J58" s="28">
        <v>591.473982576436</v>
      </c>
    </row>
    <row r="59" s="27" customFormat="1" ht="13.1" spans="2:10">
      <c r="B59" s="30" t="s">
        <v>204</v>
      </c>
      <c r="C59" s="30" t="s">
        <v>147</v>
      </c>
      <c r="D59" s="30" t="s">
        <v>149</v>
      </c>
      <c r="E59" s="36">
        <v>-0.062488</v>
      </c>
      <c r="F59" s="36">
        <v>0.372162</v>
      </c>
      <c r="G59" s="36">
        <v>0.0112022</v>
      </c>
      <c r="H59" s="37">
        <v>2.43041e-8</v>
      </c>
      <c r="I59" s="28">
        <v>0.00182474788992483</v>
      </c>
      <c r="J59" s="28">
        <v>471.296425912342</v>
      </c>
    </row>
    <row r="60" s="27" customFormat="1" ht="13.1" spans="2:10">
      <c r="B60" s="30" t="s">
        <v>205</v>
      </c>
      <c r="C60" s="30" t="s">
        <v>147</v>
      </c>
      <c r="D60" s="30" t="s">
        <v>152</v>
      </c>
      <c r="E60" s="36">
        <v>0.0957491</v>
      </c>
      <c r="F60" s="36">
        <v>0.108197</v>
      </c>
      <c r="G60" s="36">
        <v>0.0169441</v>
      </c>
      <c r="H60" s="37">
        <v>1.59614e-8</v>
      </c>
      <c r="I60" s="28">
        <v>0.00176922694413959</v>
      </c>
      <c r="J60" s="28">
        <v>456.931043956265</v>
      </c>
    </row>
    <row r="61" s="27" customFormat="1" ht="13.1" spans="2:11">
      <c r="B61" s="30" t="s">
        <v>206</v>
      </c>
      <c r="C61" s="30" t="s">
        <v>146</v>
      </c>
      <c r="D61" s="30" t="s">
        <v>149</v>
      </c>
      <c r="E61" s="36">
        <v>-0.182227</v>
      </c>
      <c r="F61" s="36">
        <v>0.0302738</v>
      </c>
      <c r="G61" s="36">
        <v>0.0326905</v>
      </c>
      <c r="H61" s="37">
        <v>2.48519e-8</v>
      </c>
      <c r="I61" s="28">
        <v>0.00194971670886218</v>
      </c>
      <c r="J61" s="28">
        <v>503.636463422977</v>
      </c>
      <c r="K61" s="30"/>
    </row>
    <row r="62" s="27" customFormat="1" ht="13.1" spans="2:10">
      <c r="B62" s="30" t="s">
        <v>207</v>
      </c>
      <c r="C62" s="30" t="s">
        <v>146</v>
      </c>
      <c r="D62" s="30" t="s">
        <v>149</v>
      </c>
      <c r="E62" s="36">
        <v>-0.0710206</v>
      </c>
      <c r="F62" s="36">
        <v>0.276642</v>
      </c>
      <c r="G62" s="36">
        <v>0.0120533</v>
      </c>
      <c r="H62" s="37">
        <v>3.81013e-9</v>
      </c>
      <c r="I62" s="28">
        <v>0.00201869205749986</v>
      </c>
      <c r="J62" s="28">
        <v>521.48970778315</v>
      </c>
    </row>
    <row r="63" spans="1:1">
      <c r="A63" s="44" t="s">
        <v>208</v>
      </c>
    </row>
    <row r="65" spans="7:8">
      <c r="G65" s="45"/>
      <c r="H65" s="45"/>
    </row>
    <row r="66" spans="7:8">
      <c r="G66" s="45"/>
      <c r="H66" s="45"/>
    </row>
    <row r="67" spans="7:8">
      <c r="G67" s="45"/>
      <c r="H67" s="45"/>
    </row>
    <row r="68" spans="8:8">
      <c r="H68" s="45"/>
    </row>
    <row r="69" spans="8:8">
      <c r="H69" s="45"/>
    </row>
    <row r="70" spans="8:8">
      <c r="H70" s="45"/>
    </row>
    <row r="71" spans="8:8">
      <c r="H71" s="45"/>
    </row>
    <row r="72" spans="8:8">
      <c r="H72" s="45"/>
    </row>
    <row r="73" spans="7:8">
      <c r="G73" s="45"/>
      <c r="H73" s="45"/>
    </row>
    <row r="74" spans="7:8">
      <c r="G74" s="45"/>
      <c r="H74" s="45"/>
    </row>
    <row r="75" spans="7:8">
      <c r="G75" s="45"/>
      <c r="H75" s="45"/>
    </row>
    <row r="76" spans="7:8">
      <c r="G76" s="45"/>
      <c r="H76" s="45"/>
    </row>
    <row r="77" spans="7:8">
      <c r="G77" s="45"/>
      <c r="H77" s="45"/>
    </row>
    <row r="78" spans="7:8">
      <c r="G78" s="45"/>
      <c r="H78" s="45"/>
    </row>
    <row r="79" spans="8:8">
      <c r="H79" s="45"/>
    </row>
    <row r="80" spans="8:8">
      <c r="H80" s="45"/>
    </row>
    <row r="81" spans="8:8">
      <c r="H81" s="45"/>
    </row>
    <row r="82" spans="8:8">
      <c r="H82" s="45"/>
    </row>
    <row r="83" spans="7:8">
      <c r="G83" s="45"/>
      <c r="H83" s="45"/>
    </row>
    <row r="84" spans="7:8">
      <c r="G84" s="45"/>
      <c r="H84" s="45"/>
    </row>
    <row r="85" spans="7:8">
      <c r="G85" s="45"/>
      <c r="H85" s="45"/>
    </row>
    <row r="86" spans="8:8">
      <c r="H86" s="45"/>
    </row>
    <row r="87" spans="8:8">
      <c r="H87" s="45"/>
    </row>
    <row r="88" spans="7:8">
      <c r="G88" s="45"/>
      <c r="H88" s="45"/>
    </row>
    <row r="89" spans="8:8">
      <c r="H89" s="45"/>
    </row>
    <row r="90" spans="8:8">
      <c r="H90" s="45"/>
    </row>
    <row r="91" spans="7:8">
      <c r="G91" s="45"/>
      <c r="H91" s="45"/>
    </row>
    <row r="92" spans="8:8">
      <c r="H92" s="45"/>
    </row>
    <row r="93" spans="8:8">
      <c r="H93" s="45"/>
    </row>
    <row r="94" spans="8:8">
      <c r="H94" s="45"/>
    </row>
    <row r="95" spans="8:8">
      <c r="H95" s="45"/>
    </row>
    <row r="96" spans="8:8">
      <c r="H96" s="45"/>
    </row>
    <row r="97" spans="8:8">
      <c r="H97" s="45"/>
    </row>
    <row r="98" spans="8:8">
      <c r="H98" s="45"/>
    </row>
    <row r="99" spans="8:8">
      <c r="H99" s="45"/>
    </row>
    <row r="100" spans="8:8">
      <c r="H100" s="45"/>
    </row>
    <row r="101" spans="8:8">
      <c r="H101" s="45"/>
    </row>
    <row r="102" spans="8:8">
      <c r="H102" s="45"/>
    </row>
    <row r="103" spans="8:8">
      <c r="H103" s="45"/>
    </row>
    <row r="104" spans="8:8">
      <c r="H104" s="45"/>
    </row>
    <row r="105" spans="8:8">
      <c r="H105" s="45"/>
    </row>
    <row r="106" spans="7:8">
      <c r="G106" s="45"/>
      <c r="H106" s="45"/>
    </row>
    <row r="107" spans="7:8">
      <c r="G107" s="45"/>
      <c r="H107" s="45"/>
    </row>
    <row r="108" spans="8:8">
      <c r="H108" s="45"/>
    </row>
    <row r="109" spans="7:8">
      <c r="G109" s="45"/>
      <c r="H109" s="45"/>
    </row>
    <row r="110" spans="7:8">
      <c r="G110" s="45"/>
      <c r="H110" s="45"/>
    </row>
    <row r="111" spans="7:8">
      <c r="G111" s="45"/>
      <c r="H111" s="45"/>
    </row>
    <row r="112" spans="7:8">
      <c r="G112" s="45"/>
      <c r="H112" s="45"/>
    </row>
    <row r="113" spans="7:8">
      <c r="G113" s="45"/>
      <c r="H113" s="45"/>
    </row>
    <row r="114" spans="8:8">
      <c r="H114" s="45"/>
    </row>
    <row r="115" spans="8:8">
      <c r="H115" s="45"/>
    </row>
    <row r="116" spans="8:8">
      <c r="H116" s="45"/>
    </row>
    <row r="117" spans="7:8">
      <c r="G117" s="45"/>
      <c r="H117" s="45"/>
    </row>
    <row r="118" spans="8:8">
      <c r="H118" s="45"/>
    </row>
    <row r="119" spans="8:8">
      <c r="H119" s="45"/>
    </row>
    <row r="120" spans="8:8">
      <c r="H120" s="45"/>
    </row>
    <row r="121" spans="8:8">
      <c r="H121" s="45"/>
    </row>
    <row r="122" spans="8:8">
      <c r="H122" s="45"/>
    </row>
    <row r="123" spans="8:8">
      <c r="H123" s="45"/>
    </row>
    <row r="124" spans="8:8">
      <c r="H124" s="45"/>
    </row>
    <row r="125" spans="8:8">
      <c r="H125" s="45"/>
    </row>
    <row r="126" spans="7:8">
      <c r="G126" s="45"/>
      <c r="H126" s="45"/>
    </row>
    <row r="127" spans="7:8">
      <c r="G127" s="45"/>
      <c r="H127" s="45"/>
    </row>
    <row r="128" spans="8:8">
      <c r="H128" s="45"/>
    </row>
    <row r="129" spans="8:8">
      <c r="H129" s="45"/>
    </row>
    <row r="130" spans="7:8">
      <c r="G130" s="45"/>
      <c r="H130" s="45"/>
    </row>
    <row r="131" spans="8:8">
      <c r="H131" s="45"/>
    </row>
    <row r="132" spans="8:8">
      <c r="H132" s="45"/>
    </row>
    <row r="133" spans="8:8">
      <c r="H133" s="45"/>
    </row>
    <row r="134" spans="8:8">
      <c r="H134" s="45"/>
    </row>
    <row r="135" spans="8:8">
      <c r="H135" s="45"/>
    </row>
    <row r="136" spans="8:8">
      <c r="H136" s="45"/>
    </row>
    <row r="137" spans="8:8">
      <c r="H137" s="45"/>
    </row>
    <row r="138" spans="8:8">
      <c r="H138" s="45"/>
    </row>
    <row r="139" spans="8:8">
      <c r="H139" s="45"/>
    </row>
    <row r="140" spans="8:8">
      <c r="H140" s="45"/>
    </row>
    <row r="141" spans="8:8">
      <c r="H141" s="45"/>
    </row>
    <row r="142" spans="8:8">
      <c r="H142" s="45"/>
    </row>
    <row r="143" spans="8:8">
      <c r="H143" s="45"/>
    </row>
    <row r="144" spans="8:8">
      <c r="H144" s="45"/>
    </row>
    <row r="145" spans="8:8">
      <c r="H145" s="45"/>
    </row>
    <row r="146" spans="8:8">
      <c r="H146" s="45"/>
    </row>
    <row r="147" spans="8:8">
      <c r="H147" s="45"/>
    </row>
    <row r="148" spans="8:8">
      <c r="H148" s="45"/>
    </row>
    <row r="149" spans="8:8">
      <c r="H149" s="45"/>
    </row>
    <row r="150" spans="8:8">
      <c r="H150" s="45"/>
    </row>
    <row r="151" spans="8:8">
      <c r="H151" s="45"/>
    </row>
    <row r="152" spans="8:8">
      <c r="H152" s="45"/>
    </row>
    <row r="153" spans="8:8">
      <c r="H153" s="45"/>
    </row>
    <row r="154" spans="8:8">
      <c r="H154" s="45"/>
    </row>
    <row r="155" spans="8:8">
      <c r="H155" s="45"/>
    </row>
    <row r="156" spans="8:8">
      <c r="H156" s="45"/>
    </row>
    <row r="157" spans="8:8">
      <c r="H157" s="45"/>
    </row>
    <row r="158" spans="8:8">
      <c r="H158" s="45"/>
    </row>
    <row r="159" spans="8:8">
      <c r="H159" s="45"/>
    </row>
    <row r="160" spans="8:8">
      <c r="H160" s="45"/>
    </row>
    <row r="161" spans="8:8">
      <c r="H161" s="45"/>
    </row>
    <row r="162" spans="8:8">
      <c r="H162" s="45"/>
    </row>
    <row r="163" spans="8:8">
      <c r="H163" s="45"/>
    </row>
    <row r="164" spans="8:8">
      <c r="H164" s="45"/>
    </row>
    <row r="165" spans="8:8">
      <c r="H165" s="45"/>
    </row>
    <row r="166" spans="8:8">
      <c r="H166" s="45"/>
    </row>
    <row r="167" spans="8:8">
      <c r="H167" s="45"/>
    </row>
    <row r="168" spans="8:8">
      <c r="H168" s="45"/>
    </row>
    <row r="169" spans="8:8">
      <c r="H169" s="45"/>
    </row>
    <row r="170" spans="8:8">
      <c r="H170" s="45"/>
    </row>
    <row r="171" spans="8:8">
      <c r="H171" s="45"/>
    </row>
    <row r="172" spans="8:8">
      <c r="H172" s="45"/>
    </row>
    <row r="173" spans="8:8">
      <c r="H173" s="45"/>
    </row>
    <row r="174" spans="8:8">
      <c r="H174" s="45"/>
    </row>
    <row r="175" spans="8:8">
      <c r="H175" s="45"/>
    </row>
    <row r="176" spans="7:8">
      <c r="G176" s="45"/>
      <c r="H176" s="45"/>
    </row>
    <row r="177" spans="7:8">
      <c r="G177" s="45"/>
      <c r="H177" s="45"/>
    </row>
    <row r="178" spans="8:8">
      <c r="H178" s="45"/>
    </row>
    <row r="179" spans="7:8">
      <c r="G179" s="45"/>
      <c r="H179" s="45"/>
    </row>
    <row r="180" spans="8:8">
      <c r="H180" s="45"/>
    </row>
    <row r="181" spans="8:8">
      <c r="H181" s="45"/>
    </row>
    <row r="182" spans="8:8">
      <c r="H182" s="45"/>
    </row>
    <row r="183" spans="7:8">
      <c r="G183" s="45"/>
      <c r="H183" s="45"/>
    </row>
    <row r="184" spans="7:8">
      <c r="G184" s="45"/>
      <c r="H184" s="45"/>
    </row>
    <row r="185" spans="7:8">
      <c r="G185" s="45"/>
      <c r="H185" s="45"/>
    </row>
    <row r="186" spans="8:8">
      <c r="H186" s="45"/>
    </row>
    <row r="187" spans="8:8">
      <c r="H187" s="45"/>
    </row>
    <row r="188" spans="8:8">
      <c r="H188" s="45"/>
    </row>
    <row r="189" spans="8:8">
      <c r="H189" s="45"/>
    </row>
    <row r="190" spans="8:8">
      <c r="H190" s="45"/>
    </row>
    <row r="191" spans="8:8">
      <c r="H191" s="45"/>
    </row>
    <row r="192" spans="8:8">
      <c r="H192" s="45"/>
    </row>
    <row r="193" spans="7:8">
      <c r="G193" s="45"/>
      <c r="H193" s="45"/>
    </row>
    <row r="194" spans="8:8">
      <c r="H194" s="45"/>
    </row>
    <row r="195" spans="7:8">
      <c r="G195" s="45"/>
      <c r="H195" s="45"/>
    </row>
    <row r="196" spans="7:8">
      <c r="G196" s="45"/>
      <c r="H196" s="45"/>
    </row>
    <row r="197" spans="8:8">
      <c r="H197" s="45"/>
    </row>
    <row r="198" spans="8:8">
      <c r="H198" s="45"/>
    </row>
    <row r="199" spans="7:8">
      <c r="G199" s="45"/>
      <c r="H199" s="45"/>
    </row>
    <row r="200" spans="7:8">
      <c r="G200" s="45"/>
      <c r="H200" s="45"/>
    </row>
    <row r="201" spans="7:8">
      <c r="G201" s="45"/>
      <c r="H201" s="45"/>
    </row>
    <row r="202" spans="8:8">
      <c r="H202" s="45"/>
    </row>
    <row r="203" spans="7:8">
      <c r="G203" s="45"/>
      <c r="H203" s="45"/>
    </row>
    <row r="204" spans="7:8">
      <c r="G204" s="45"/>
      <c r="H204" s="45"/>
    </row>
    <row r="205" spans="7:8">
      <c r="G205" s="45"/>
      <c r="H205" s="45"/>
    </row>
    <row r="206" spans="8:8">
      <c r="H206" s="45"/>
    </row>
    <row r="207" spans="8:8">
      <c r="H207" s="45"/>
    </row>
    <row r="208" spans="8:8">
      <c r="H208" s="45"/>
    </row>
    <row r="209" spans="8:8">
      <c r="H209" s="45"/>
    </row>
    <row r="210" spans="8:8">
      <c r="H210" s="45"/>
    </row>
    <row r="211" spans="8:8">
      <c r="H211" s="45"/>
    </row>
    <row r="212" spans="8:8">
      <c r="H212" s="45"/>
    </row>
    <row r="213" spans="8:8">
      <c r="H213" s="45"/>
    </row>
    <row r="214" spans="8:8">
      <c r="H214" s="45"/>
    </row>
    <row r="215" spans="8:8">
      <c r="H215" s="45"/>
    </row>
    <row r="216" spans="8:8">
      <c r="H216" s="45"/>
    </row>
    <row r="217" spans="8:8">
      <c r="H217" s="45"/>
    </row>
    <row r="218" spans="7:8">
      <c r="G218" s="45"/>
      <c r="H218" s="45"/>
    </row>
    <row r="219" spans="7:8">
      <c r="G219" s="45"/>
      <c r="H219" s="45"/>
    </row>
    <row r="220" spans="7:8">
      <c r="G220" s="45"/>
      <c r="H220" s="45"/>
    </row>
    <row r="221" spans="7:8">
      <c r="G221" s="45"/>
      <c r="H221" s="45"/>
    </row>
    <row r="222" spans="8:8">
      <c r="H222" s="45"/>
    </row>
    <row r="223" spans="8:8">
      <c r="H223" s="45"/>
    </row>
    <row r="224" spans="8:8">
      <c r="H224" s="45"/>
    </row>
    <row r="225" spans="7:8">
      <c r="G225" s="45"/>
      <c r="H225" s="45"/>
    </row>
    <row r="226" spans="8:8">
      <c r="H226" s="45"/>
    </row>
    <row r="227" spans="7:8">
      <c r="G227" s="45"/>
      <c r="H227" s="45"/>
    </row>
    <row r="228" spans="8:8">
      <c r="H228" s="45"/>
    </row>
    <row r="229" spans="8:8">
      <c r="H229" s="45"/>
    </row>
    <row r="230" spans="8:8">
      <c r="H230" s="45"/>
    </row>
    <row r="231" spans="8:8">
      <c r="H231" s="45"/>
    </row>
    <row r="232" spans="8:8">
      <c r="H232" s="45"/>
    </row>
    <row r="233" spans="7:8">
      <c r="G233" s="45"/>
      <c r="H233" s="45"/>
    </row>
    <row r="234" spans="7:8">
      <c r="G234" s="45"/>
      <c r="H234" s="45"/>
    </row>
    <row r="235" spans="7:8">
      <c r="G235" s="45"/>
      <c r="H235" s="45"/>
    </row>
    <row r="236" spans="7:8">
      <c r="G236" s="45"/>
      <c r="H236" s="45"/>
    </row>
    <row r="237" spans="8:8">
      <c r="H237" s="45"/>
    </row>
    <row r="238" spans="8:8">
      <c r="H238" s="45"/>
    </row>
    <row r="239" spans="7:8">
      <c r="G239" s="45"/>
      <c r="H239" s="45"/>
    </row>
    <row r="240" spans="7:8">
      <c r="G240" s="45"/>
      <c r="H240" s="45"/>
    </row>
    <row r="241" spans="7:8">
      <c r="G241" s="45"/>
      <c r="H241" s="45"/>
    </row>
    <row r="242" spans="7:8">
      <c r="G242" s="45"/>
      <c r="H242" s="45"/>
    </row>
    <row r="243" spans="8:8">
      <c r="H243" s="45"/>
    </row>
    <row r="244" spans="8:8">
      <c r="H244" s="45"/>
    </row>
    <row r="245" spans="8:8">
      <c r="H245" s="45"/>
    </row>
    <row r="246" spans="8:8">
      <c r="H246" s="45"/>
    </row>
    <row r="247" spans="8:8">
      <c r="H247" s="45"/>
    </row>
    <row r="248" spans="8:8">
      <c r="H248" s="45"/>
    </row>
    <row r="249" spans="8:8">
      <c r="H249" s="45"/>
    </row>
    <row r="250" spans="8:8">
      <c r="H250" s="45"/>
    </row>
    <row r="251" spans="8:8">
      <c r="H251" s="45"/>
    </row>
    <row r="252" spans="8:8">
      <c r="H252" s="45"/>
    </row>
    <row r="253" spans="8:8">
      <c r="H253" s="45"/>
    </row>
    <row r="254" spans="8:8">
      <c r="H254" s="45"/>
    </row>
    <row r="255" spans="8:8">
      <c r="H255" s="45"/>
    </row>
    <row r="256" spans="8:8">
      <c r="H256" s="45"/>
    </row>
    <row r="257" spans="8:8">
      <c r="H257" s="45"/>
    </row>
    <row r="258" spans="8:8">
      <c r="H258" s="45"/>
    </row>
    <row r="259" spans="8:8">
      <c r="H259" s="45"/>
    </row>
    <row r="260" spans="8:8">
      <c r="H260" s="45"/>
    </row>
    <row r="261" spans="8:8">
      <c r="H261" s="45"/>
    </row>
    <row r="262" spans="8:8">
      <c r="H262" s="45"/>
    </row>
    <row r="263" spans="8:8">
      <c r="H263" s="45"/>
    </row>
    <row r="264" spans="8:8">
      <c r="H264" s="45"/>
    </row>
    <row r="265" spans="8:8">
      <c r="H265" s="45"/>
    </row>
    <row r="266" spans="8:8">
      <c r="H266" s="45"/>
    </row>
    <row r="267" spans="8:8">
      <c r="H267" s="45"/>
    </row>
    <row r="268" spans="8:8">
      <c r="H268" s="45"/>
    </row>
    <row r="269" spans="8:8">
      <c r="H269" s="45"/>
    </row>
    <row r="270" spans="8:8">
      <c r="H270" s="45"/>
    </row>
    <row r="271" spans="8:8">
      <c r="H271" s="45"/>
    </row>
    <row r="272" spans="8:8">
      <c r="H272" s="45"/>
    </row>
    <row r="273" spans="8:8">
      <c r="H273" s="45"/>
    </row>
    <row r="274" spans="8:8">
      <c r="H274" s="45"/>
    </row>
    <row r="275" spans="8:8">
      <c r="H275" s="45"/>
    </row>
    <row r="276" spans="8:8">
      <c r="H276" s="45"/>
    </row>
    <row r="277" spans="8:8">
      <c r="H277" s="45"/>
    </row>
    <row r="278" spans="8:8">
      <c r="H278" s="45"/>
    </row>
    <row r="279" spans="8:8">
      <c r="H279" s="45"/>
    </row>
    <row r="280" spans="8:8">
      <c r="H280" s="45"/>
    </row>
    <row r="281" spans="8:8">
      <c r="H281" s="45"/>
    </row>
    <row r="282" spans="8:8">
      <c r="H282" s="45"/>
    </row>
    <row r="283" spans="8:8">
      <c r="H283" s="45"/>
    </row>
    <row r="284" spans="8:8">
      <c r="H284" s="45"/>
    </row>
    <row r="285" spans="8:8">
      <c r="H285" s="45"/>
    </row>
    <row r="286" spans="8:8">
      <c r="H286" s="45"/>
    </row>
    <row r="287" spans="8:8">
      <c r="H287" s="45"/>
    </row>
    <row r="288" spans="8:8">
      <c r="H288" s="45"/>
    </row>
    <row r="289" spans="8:8">
      <c r="H289" s="45"/>
    </row>
    <row r="290" spans="8:8">
      <c r="H290" s="45"/>
    </row>
    <row r="291" spans="8:8">
      <c r="H291" s="45"/>
    </row>
    <row r="292" spans="8:8">
      <c r="H292" s="45"/>
    </row>
    <row r="293" spans="8:8">
      <c r="H293" s="45"/>
    </row>
    <row r="294" spans="8:8">
      <c r="H294" s="45"/>
    </row>
    <row r="295" spans="8:8">
      <c r="H295" s="45"/>
    </row>
    <row r="296" spans="7:8">
      <c r="G296" s="45"/>
      <c r="H296" s="45"/>
    </row>
    <row r="297" spans="8:8">
      <c r="H297" s="45"/>
    </row>
    <row r="298" spans="8:8">
      <c r="H298" s="45"/>
    </row>
    <row r="299" spans="7:8">
      <c r="G299" s="45"/>
      <c r="H299" s="45"/>
    </row>
    <row r="300" spans="7:8">
      <c r="G300" s="45"/>
      <c r="H300" s="45"/>
    </row>
    <row r="301" spans="8:8">
      <c r="H301" s="45"/>
    </row>
    <row r="303" spans="8:8">
      <c r="H303" s="45"/>
    </row>
    <row r="304" spans="8:8">
      <c r="H304" s="45"/>
    </row>
    <row r="305" spans="8:8">
      <c r="H305" s="45"/>
    </row>
    <row r="306" spans="8:8">
      <c r="H306" s="45"/>
    </row>
    <row r="307" spans="8:8">
      <c r="H307" s="45"/>
    </row>
    <row r="308" spans="8:8">
      <c r="H308" s="45"/>
    </row>
    <row r="309" spans="8:8">
      <c r="H309" s="45"/>
    </row>
    <row r="310" spans="8:8">
      <c r="H310" s="45"/>
    </row>
    <row r="311" spans="8:8">
      <c r="H311" s="45"/>
    </row>
    <row r="312" spans="8:8">
      <c r="H312" s="45"/>
    </row>
    <row r="313" spans="8:8">
      <c r="H313" s="45"/>
    </row>
    <row r="315" spans="8:8">
      <c r="H315" s="45"/>
    </row>
    <row r="316" spans="8:8">
      <c r="H316" s="45"/>
    </row>
    <row r="317" spans="8:8">
      <c r="H317" s="45"/>
    </row>
    <row r="318" spans="8:8">
      <c r="H318" s="45"/>
    </row>
    <row r="319" spans="8:8">
      <c r="H319" s="45"/>
    </row>
    <row r="320" spans="8:8">
      <c r="H320" s="45"/>
    </row>
    <row r="321" spans="8:8">
      <c r="H321" s="45"/>
    </row>
    <row r="322" spans="8:8">
      <c r="H322" s="45"/>
    </row>
    <row r="323" spans="8:8">
      <c r="H323" s="45"/>
    </row>
    <row r="324" spans="8:8">
      <c r="H324" s="45"/>
    </row>
    <row r="325" spans="8:8">
      <c r="H325" s="45"/>
    </row>
    <row r="326" spans="8:8">
      <c r="H326" s="45"/>
    </row>
    <row r="327" spans="8:8">
      <c r="H327" s="45"/>
    </row>
    <row r="328" spans="8:8">
      <c r="H328" s="45"/>
    </row>
    <row r="329" spans="8:8">
      <c r="H329" s="45"/>
    </row>
    <row r="330" spans="8:8">
      <c r="H330" s="45"/>
    </row>
    <row r="331" spans="8:8">
      <c r="H331" s="45"/>
    </row>
    <row r="332" spans="8:8">
      <c r="H332" s="45"/>
    </row>
    <row r="333" spans="8:8">
      <c r="H333" s="45"/>
    </row>
    <row r="334" spans="8:8">
      <c r="H334" s="45"/>
    </row>
    <row r="335" spans="8:8">
      <c r="H335" s="45"/>
    </row>
    <row r="336" spans="8:8">
      <c r="H336" s="45"/>
    </row>
    <row r="337" spans="8:8">
      <c r="H337" s="45"/>
    </row>
    <row r="338" spans="8:8">
      <c r="H338" s="45"/>
    </row>
    <row r="339" spans="8:8">
      <c r="H339" s="45"/>
    </row>
    <row r="340" spans="8:8">
      <c r="H340" s="45"/>
    </row>
    <row r="341" spans="8:8">
      <c r="H341" s="45"/>
    </row>
    <row r="342" spans="8:8">
      <c r="H342" s="45"/>
    </row>
    <row r="343" spans="8:8">
      <c r="H343" s="45"/>
    </row>
    <row r="344" spans="8:8">
      <c r="H344" s="45"/>
    </row>
    <row r="345" spans="8:8">
      <c r="H345" s="45"/>
    </row>
    <row r="346" spans="8:8">
      <c r="H346" s="45"/>
    </row>
    <row r="347" spans="8:8">
      <c r="H347" s="45"/>
    </row>
    <row r="348" spans="8:8">
      <c r="H348" s="45"/>
    </row>
    <row r="349" spans="8:8">
      <c r="H349" s="45"/>
    </row>
    <row r="350" spans="8:8">
      <c r="H350" s="45"/>
    </row>
    <row r="351" spans="8:8">
      <c r="H351" s="45"/>
    </row>
    <row r="352" spans="8:8">
      <c r="H352" s="45"/>
    </row>
    <row r="353" spans="8:8">
      <c r="H353" s="45"/>
    </row>
    <row r="354" spans="8:8">
      <c r="H354" s="45"/>
    </row>
    <row r="355" spans="8:8">
      <c r="H355" s="45"/>
    </row>
    <row r="356" spans="8:8">
      <c r="H356" s="45"/>
    </row>
    <row r="357" spans="8:8">
      <c r="H357" s="45"/>
    </row>
    <row r="358" spans="8:8">
      <c r="H358" s="45"/>
    </row>
    <row r="359" spans="8:8">
      <c r="H359" s="45"/>
    </row>
    <row r="360" spans="8:8">
      <c r="H360" s="45"/>
    </row>
    <row r="361" spans="8:8">
      <c r="H361" s="45"/>
    </row>
    <row r="362" spans="8:8">
      <c r="H362" s="45"/>
    </row>
    <row r="363" spans="8:8">
      <c r="H363" s="45"/>
    </row>
    <row r="364" spans="8:8">
      <c r="H364" s="45"/>
    </row>
    <row r="365" spans="8:8">
      <c r="H365" s="45"/>
    </row>
    <row r="366" spans="8:8">
      <c r="H366" s="45"/>
    </row>
    <row r="367" spans="8:8">
      <c r="H367" s="45"/>
    </row>
    <row r="368" spans="8:8">
      <c r="H368" s="45"/>
    </row>
    <row r="369" spans="8:8">
      <c r="H369" s="45"/>
    </row>
    <row r="370" spans="8:8">
      <c r="H370" s="45"/>
    </row>
    <row r="371" spans="8:8">
      <c r="H371" s="45"/>
    </row>
    <row r="372" spans="8:8">
      <c r="H372" s="45"/>
    </row>
    <row r="373" spans="8:8">
      <c r="H373" s="45"/>
    </row>
    <row r="374" spans="8:8">
      <c r="H374" s="45"/>
    </row>
    <row r="375" spans="8:8">
      <c r="H375" s="45"/>
    </row>
    <row r="376" spans="8:8">
      <c r="H376" s="45"/>
    </row>
    <row r="377" spans="8:8">
      <c r="H377" s="45"/>
    </row>
    <row r="378" spans="8:8">
      <c r="H378" s="45"/>
    </row>
    <row r="379" spans="8:8">
      <c r="H379" s="45"/>
    </row>
    <row r="380" spans="8:8">
      <c r="H380" s="45"/>
    </row>
    <row r="381" spans="8:8">
      <c r="H381" s="45"/>
    </row>
    <row r="382" spans="8:8">
      <c r="H382" s="45"/>
    </row>
    <row r="383" spans="8:8">
      <c r="H383" s="45"/>
    </row>
    <row r="384" spans="8:8">
      <c r="H384" s="45"/>
    </row>
    <row r="385" spans="8:8">
      <c r="H385" s="45"/>
    </row>
    <row r="386" spans="8:8">
      <c r="H386" s="45"/>
    </row>
    <row r="387" spans="8:8">
      <c r="H387" s="45"/>
    </row>
    <row r="388" spans="8:8">
      <c r="H388" s="45"/>
    </row>
    <row r="389" spans="8:8">
      <c r="H389" s="45"/>
    </row>
  </sheetData>
  <mergeCells count="2">
    <mergeCell ref="A1:J1"/>
    <mergeCell ref="A63:J64"/>
  </mergeCells>
  <conditionalFormatting sqref="K61">
    <cfRule type="duplicateValues" dxfId="0" priority="1"/>
  </conditionalFormatting>
  <conditionalFormatting sqref="B3:B51">
    <cfRule type="duplicateValues" dxfId="0" priority="3"/>
  </conditionalFormatting>
  <conditionalFormatting sqref="B53:B62">
    <cfRule type="duplicateValues" dxfId="0" priority="2"/>
  </conditionalFormatting>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35"/>
  <sheetViews>
    <sheetView workbookViewId="0">
      <pane ySplit="2" topLeftCell="A729" activePane="bottomLeft" state="frozen"/>
      <selection/>
      <selection pane="bottomLeft" activeCell="D745" sqref="D745"/>
    </sheetView>
  </sheetViews>
  <sheetFormatPr defaultColWidth="8.72566371681416" defaultRowHeight="13.1"/>
  <cols>
    <col min="1" max="1" width="22.1858407079646" style="27" customWidth="1"/>
    <col min="2" max="2" width="12.6371681415929" style="27" customWidth="1"/>
    <col min="3" max="5" width="10.6371681415929" style="27" customWidth="1"/>
    <col min="6" max="8" width="9.63716814159292" style="27" customWidth="1"/>
    <col min="9" max="9" width="11.7256637168142" style="27"/>
    <col min="10" max="10" width="12.8141592920354" style="27"/>
    <col min="11" max="16384" width="8.72566371681416" style="27"/>
  </cols>
  <sheetData>
    <row r="1" s="38" customFormat="1" ht="20" customHeight="1" spans="1:10">
      <c r="A1" s="23" t="s">
        <v>209</v>
      </c>
      <c r="B1" s="23"/>
      <c r="C1" s="23"/>
      <c r="D1" s="23"/>
      <c r="E1" s="23"/>
      <c r="F1" s="23"/>
      <c r="G1" s="23"/>
      <c r="H1" s="23"/>
      <c r="I1" s="23"/>
      <c r="J1" s="23"/>
    </row>
    <row r="2" s="39" customFormat="1" ht="20" customHeight="1" spans="1:10">
      <c r="A2" s="7" t="s">
        <v>110</v>
      </c>
      <c r="B2" s="7" t="s">
        <v>136</v>
      </c>
      <c r="C2" s="7" t="s">
        <v>137</v>
      </c>
      <c r="D2" s="7" t="s">
        <v>138</v>
      </c>
      <c r="E2" s="7" t="s">
        <v>139</v>
      </c>
      <c r="F2" s="7" t="s">
        <v>140</v>
      </c>
      <c r="G2" s="7" t="s">
        <v>141</v>
      </c>
      <c r="H2" s="7" t="s">
        <v>142</v>
      </c>
      <c r="I2" s="7" t="s">
        <v>143</v>
      </c>
      <c r="J2" s="7" t="s">
        <v>144</v>
      </c>
    </row>
    <row r="3" s="27" customFormat="1" ht="26.25" spans="1:1">
      <c r="A3" s="40" t="s">
        <v>210</v>
      </c>
    </row>
    <row r="4" s="27" customFormat="1" spans="1:10">
      <c r="A4" s="27" t="s">
        <v>211</v>
      </c>
      <c r="B4" s="35" t="s">
        <v>212</v>
      </c>
      <c r="C4" s="35" t="s">
        <v>146</v>
      </c>
      <c r="D4" s="35" t="s">
        <v>147</v>
      </c>
      <c r="E4" s="35">
        <v>8.8051</v>
      </c>
      <c r="F4" s="35">
        <v>0.9222</v>
      </c>
      <c r="G4" s="35">
        <v>1.5998</v>
      </c>
      <c r="H4" s="37">
        <v>3.713e-8</v>
      </c>
      <c r="I4" s="28">
        <v>0.000585984599332694</v>
      </c>
      <c r="J4" s="28">
        <v>30.2914726918135</v>
      </c>
    </row>
    <row r="5" s="27" customFormat="1" spans="2:10">
      <c r="B5" s="35" t="s">
        <v>213</v>
      </c>
      <c r="C5" s="35" t="s">
        <v>146</v>
      </c>
      <c r="D5" s="35" t="s">
        <v>149</v>
      </c>
      <c r="E5" s="35">
        <v>-5.7934</v>
      </c>
      <c r="F5" s="35">
        <v>0.5145</v>
      </c>
      <c r="G5" s="35">
        <v>0.8562</v>
      </c>
      <c r="H5" s="37">
        <v>1.318e-11</v>
      </c>
      <c r="I5" s="28">
        <v>0.000885391724037657</v>
      </c>
      <c r="J5" s="28">
        <v>45.782528110452</v>
      </c>
    </row>
    <row r="6" s="27" customFormat="1" spans="2:10">
      <c r="B6" s="35" t="s">
        <v>214</v>
      </c>
      <c r="C6" s="35" t="s">
        <v>146</v>
      </c>
      <c r="D6" s="35" t="s">
        <v>149</v>
      </c>
      <c r="E6" s="35">
        <v>7.3278</v>
      </c>
      <c r="F6" s="35">
        <v>0.15</v>
      </c>
      <c r="G6" s="35">
        <v>1.2882</v>
      </c>
      <c r="H6" s="37">
        <v>1.283e-8</v>
      </c>
      <c r="I6" s="28">
        <v>0.000625910557425095</v>
      </c>
      <c r="J6" s="28">
        <v>32.3566695093017</v>
      </c>
    </row>
    <row r="7" s="27" customFormat="1" spans="1:10">
      <c r="A7" s="27" t="s">
        <v>215</v>
      </c>
      <c r="B7" s="35" t="s">
        <v>216</v>
      </c>
      <c r="C7" s="35" t="s">
        <v>146</v>
      </c>
      <c r="D7" s="35" t="s">
        <v>149</v>
      </c>
      <c r="E7" s="35">
        <v>-0.0054</v>
      </c>
      <c r="F7" s="35">
        <v>0.7669</v>
      </c>
      <c r="G7" s="35">
        <v>0.0011</v>
      </c>
      <c r="H7" s="37">
        <v>1.58e-6</v>
      </c>
      <c r="I7" s="28">
        <v>0.00046623318918371</v>
      </c>
      <c r="J7" s="28">
        <v>24.0982406523911</v>
      </c>
    </row>
    <row r="8" s="27" customFormat="1" spans="1:10">
      <c r="A8" s="27" t="s">
        <v>217</v>
      </c>
      <c r="B8" s="35" t="s">
        <v>218</v>
      </c>
      <c r="C8" s="35" t="s">
        <v>146</v>
      </c>
      <c r="D8" s="35" t="s">
        <v>149</v>
      </c>
      <c r="E8" s="35">
        <v>0.0048</v>
      </c>
      <c r="F8" s="35">
        <v>0.6845</v>
      </c>
      <c r="G8" s="35">
        <v>0.001</v>
      </c>
      <c r="H8" s="37">
        <v>3.821e-6</v>
      </c>
      <c r="I8" s="28">
        <v>0.000445751086711742</v>
      </c>
      <c r="J8" s="28">
        <v>23.0391081002613</v>
      </c>
    </row>
    <row r="9" s="27" customFormat="1" spans="2:10">
      <c r="B9" s="35" t="s">
        <v>219</v>
      </c>
      <c r="C9" s="35" t="s">
        <v>149</v>
      </c>
      <c r="D9" s="35" t="s">
        <v>147</v>
      </c>
      <c r="E9" s="35">
        <v>0.0063</v>
      </c>
      <c r="F9" s="35">
        <v>0.8643</v>
      </c>
      <c r="G9" s="35">
        <v>0.0014</v>
      </c>
      <c r="H9" s="37">
        <v>4.694e-6</v>
      </c>
      <c r="I9" s="28">
        <v>0.000391794564213194</v>
      </c>
      <c r="J9" s="28">
        <v>20.2492161037453</v>
      </c>
    </row>
    <row r="10" s="27" customFormat="1" spans="2:10">
      <c r="B10" s="35" t="s">
        <v>220</v>
      </c>
      <c r="C10" s="35" t="s">
        <v>152</v>
      </c>
      <c r="D10" s="35" t="s">
        <v>147</v>
      </c>
      <c r="E10" s="35">
        <v>-0.0067</v>
      </c>
      <c r="F10" s="35">
        <v>0.7921</v>
      </c>
      <c r="G10" s="35">
        <v>0.0013</v>
      </c>
      <c r="H10" s="37">
        <v>3.444e-7</v>
      </c>
      <c r="I10" s="28">
        <v>0.000513858144016271</v>
      </c>
      <c r="J10" s="28">
        <v>26.5611019328549</v>
      </c>
    </row>
    <row r="11" s="27" customFormat="1" spans="2:10">
      <c r="B11" s="35" t="s">
        <v>221</v>
      </c>
      <c r="C11" s="35" t="s">
        <v>146</v>
      </c>
      <c r="D11" s="35" t="s">
        <v>149</v>
      </c>
      <c r="E11" s="35">
        <v>0.0065</v>
      </c>
      <c r="F11" s="35">
        <v>0.1719</v>
      </c>
      <c r="G11" s="35">
        <v>0.0013</v>
      </c>
      <c r="H11" s="37">
        <v>3.155e-7</v>
      </c>
      <c r="I11" s="28">
        <v>0.000483652544012382</v>
      </c>
      <c r="J11" s="28">
        <v>24.999032226846</v>
      </c>
    </row>
    <row r="12" s="27" customFormat="1" spans="2:10">
      <c r="B12" s="35" t="s">
        <v>222</v>
      </c>
      <c r="C12" s="35" t="s">
        <v>146</v>
      </c>
      <c r="D12" s="35" t="s">
        <v>149</v>
      </c>
      <c r="E12" s="35">
        <v>0.0052</v>
      </c>
      <c r="F12" s="35">
        <v>0.5898</v>
      </c>
      <c r="G12" s="37">
        <v>0.0009</v>
      </c>
      <c r="H12" s="37">
        <v>3.943e-8</v>
      </c>
      <c r="I12" s="28">
        <v>0.00064572070334841</v>
      </c>
      <c r="J12" s="28">
        <v>33.3814237735267</v>
      </c>
    </row>
    <row r="13" s="27" customFormat="1" spans="2:10">
      <c r="B13" s="35" t="s">
        <v>223</v>
      </c>
      <c r="C13" s="35" t="s">
        <v>146</v>
      </c>
      <c r="D13" s="35" t="s">
        <v>149</v>
      </c>
      <c r="E13" s="35">
        <v>-0.0079</v>
      </c>
      <c r="F13" s="35">
        <v>0.5695</v>
      </c>
      <c r="G13" s="37">
        <v>0.0009</v>
      </c>
      <c r="H13" s="37">
        <v>1.22e-16</v>
      </c>
      <c r="I13" s="28">
        <v>0.00148910573963054</v>
      </c>
      <c r="J13" s="28">
        <v>77.0464000630845</v>
      </c>
    </row>
    <row r="14" s="27" customFormat="1" spans="1:10">
      <c r="A14" s="27" t="s">
        <v>224</v>
      </c>
      <c r="B14" s="35" t="s">
        <v>225</v>
      </c>
      <c r="C14" s="35" t="s">
        <v>152</v>
      </c>
      <c r="D14" s="35" t="s">
        <v>147</v>
      </c>
      <c r="E14" s="35">
        <v>4.47</v>
      </c>
      <c r="F14" s="35">
        <v>0.4254</v>
      </c>
      <c r="G14" s="35">
        <v>0.7565</v>
      </c>
      <c r="H14" s="37">
        <v>3.447e-9</v>
      </c>
      <c r="I14" s="28">
        <v>0.000675316502414619</v>
      </c>
      <c r="J14" s="28">
        <v>34.9124534201809</v>
      </c>
    </row>
    <row r="15" s="27" customFormat="1" spans="2:10">
      <c r="B15" s="35" t="s">
        <v>226</v>
      </c>
      <c r="C15" s="35" t="s">
        <v>152</v>
      </c>
      <c r="D15" s="35" t="s">
        <v>147</v>
      </c>
      <c r="E15" s="35">
        <v>5.2729</v>
      </c>
      <c r="F15" s="35">
        <v>0.7924</v>
      </c>
      <c r="G15" s="35">
        <v>0.9264</v>
      </c>
      <c r="H15" s="37">
        <v>1.256e-8</v>
      </c>
      <c r="I15" s="28">
        <v>0.000626661916426032</v>
      </c>
      <c r="J15" s="28">
        <v>32.3955356367639</v>
      </c>
    </row>
    <row r="16" s="27" customFormat="1" spans="2:10">
      <c r="B16" s="35" t="s">
        <v>227</v>
      </c>
      <c r="C16" s="35" t="s">
        <v>152</v>
      </c>
      <c r="D16" s="35" t="s">
        <v>147</v>
      </c>
      <c r="E16" s="35">
        <v>26.5871</v>
      </c>
      <c r="F16" s="35">
        <v>0.0127</v>
      </c>
      <c r="G16" s="35">
        <v>4.4731</v>
      </c>
      <c r="H16" s="37">
        <v>2.786e-9</v>
      </c>
      <c r="I16" s="28">
        <v>0.000683331468643409</v>
      </c>
      <c r="J16" s="28">
        <v>35.3270937793996</v>
      </c>
    </row>
    <row r="17" s="27" customFormat="1" spans="1:10">
      <c r="A17" s="27" t="s">
        <v>228</v>
      </c>
      <c r="B17" s="35" t="s">
        <v>229</v>
      </c>
      <c r="C17" s="35" t="s">
        <v>146</v>
      </c>
      <c r="D17" s="35" t="s">
        <v>149</v>
      </c>
      <c r="E17" s="35">
        <v>-0.0288</v>
      </c>
      <c r="F17" s="35">
        <v>0.9793</v>
      </c>
      <c r="G17" s="35">
        <v>0.006</v>
      </c>
      <c r="H17" s="37">
        <v>1.541e-6</v>
      </c>
      <c r="I17" s="28">
        <v>0.000445751086711742</v>
      </c>
      <c r="J17" s="28">
        <v>23.0391081002613</v>
      </c>
    </row>
    <row r="18" s="27" customFormat="1" spans="1:10">
      <c r="A18" s="27" t="s">
        <v>217</v>
      </c>
      <c r="B18" s="35" t="s">
        <v>230</v>
      </c>
      <c r="C18" s="35" t="s">
        <v>146</v>
      </c>
      <c r="D18" s="35" t="s">
        <v>149</v>
      </c>
      <c r="E18" s="35">
        <v>0.0115</v>
      </c>
      <c r="F18" s="35">
        <v>0.8748</v>
      </c>
      <c r="G18" s="35">
        <v>0.0023</v>
      </c>
      <c r="H18" s="37">
        <v>8.896e-7</v>
      </c>
      <c r="I18" s="28">
        <v>0.000483652544012381</v>
      </c>
      <c r="J18" s="28">
        <v>24.999032226846</v>
      </c>
    </row>
    <row r="19" s="27" customFormat="1" spans="2:10">
      <c r="B19" s="35" t="s">
        <v>231</v>
      </c>
      <c r="C19" s="35" t="s">
        <v>152</v>
      </c>
      <c r="D19" s="35" t="s">
        <v>147</v>
      </c>
      <c r="E19" s="35">
        <v>-0.0217</v>
      </c>
      <c r="F19" s="35">
        <v>0.0375</v>
      </c>
      <c r="G19" s="35">
        <v>0.0046</v>
      </c>
      <c r="H19" s="37">
        <v>2.372e-6</v>
      </c>
      <c r="I19" s="28">
        <v>0.000430546780696601</v>
      </c>
      <c r="J19" s="28">
        <v>22.2529192538743</v>
      </c>
    </row>
    <row r="20" s="27" customFormat="1" spans="2:10">
      <c r="B20" s="35" t="s">
        <v>232</v>
      </c>
      <c r="C20" s="35" t="s">
        <v>152</v>
      </c>
      <c r="D20" s="35" t="s">
        <v>147</v>
      </c>
      <c r="E20" s="35">
        <v>0.0112</v>
      </c>
      <c r="F20" s="35">
        <v>0.146</v>
      </c>
      <c r="G20" s="35">
        <v>0.0022</v>
      </c>
      <c r="H20" s="37">
        <v>2.303e-7</v>
      </c>
      <c r="I20" s="28">
        <v>0.000501390896077943</v>
      </c>
      <c r="J20" s="28">
        <v>25.9163520870708</v>
      </c>
    </row>
    <row r="21" s="27" customFormat="1" spans="2:10">
      <c r="B21" s="35" t="s">
        <v>233</v>
      </c>
      <c r="C21" s="35" t="s">
        <v>146</v>
      </c>
      <c r="D21" s="35" t="s">
        <v>149</v>
      </c>
      <c r="E21" s="35">
        <v>0.0083</v>
      </c>
      <c r="F21" s="35">
        <v>0.3023</v>
      </c>
      <c r="G21" s="35">
        <v>0.0016</v>
      </c>
      <c r="H21" s="37">
        <v>4.714e-7</v>
      </c>
      <c r="I21" s="28">
        <v>0.000520587383376978</v>
      </c>
      <c r="J21" s="28">
        <v>26.9091145329285</v>
      </c>
    </row>
    <row r="22" s="27" customFormat="1" spans="2:10">
      <c r="B22" s="35" t="s">
        <v>234</v>
      </c>
      <c r="C22" s="35" t="s">
        <v>152</v>
      </c>
      <c r="D22" s="35" t="s">
        <v>147</v>
      </c>
      <c r="E22" s="35">
        <v>-0.0079</v>
      </c>
      <c r="F22" s="35">
        <v>0.656</v>
      </c>
      <c r="G22" s="35">
        <v>0.0017</v>
      </c>
      <c r="H22" s="37">
        <v>3.694e-6</v>
      </c>
      <c r="I22" s="28">
        <v>0.000417809601199029</v>
      </c>
      <c r="J22" s="28">
        <v>21.5943197408645</v>
      </c>
    </row>
    <row r="23" s="27" customFormat="1" spans="2:10">
      <c r="B23" s="35" t="s">
        <v>235</v>
      </c>
      <c r="C23" s="35" t="s">
        <v>146</v>
      </c>
      <c r="D23" s="35" t="s">
        <v>147</v>
      </c>
      <c r="E23" s="35">
        <v>0.0264</v>
      </c>
      <c r="F23" s="35">
        <v>0.0262</v>
      </c>
      <c r="G23" s="35">
        <v>0.0056</v>
      </c>
      <c r="H23" s="37">
        <v>2.917e-6</v>
      </c>
      <c r="I23" s="28">
        <v>0.000429980329090913</v>
      </c>
      <c r="J23" s="28">
        <v>22.223629465335</v>
      </c>
    </row>
    <row r="24" s="27" customFormat="1" spans="2:10">
      <c r="B24" s="35" t="s">
        <v>236</v>
      </c>
      <c r="C24" s="35" t="s">
        <v>149</v>
      </c>
      <c r="D24" s="35" t="s">
        <v>147</v>
      </c>
      <c r="E24" s="35">
        <v>0.0186</v>
      </c>
      <c r="F24" s="35">
        <v>0.9485</v>
      </c>
      <c r="G24" s="35">
        <v>0.0036</v>
      </c>
      <c r="H24" s="37">
        <v>2.79e-7</v>
      </c>
      <c r="I24" s="28">
        <v>0.000516416510066898</v>
      </c>
      <c r="J24" s="28">
        <v>26.6934110777767</v>
      </c>
    </row>
    <row r="25" s="27" customFormat="1" spans="2:10">
      <c r="B25" s="35" t="s">
        <v>237</v>
      </c>
      <c r="C25" s="35" t="s">
        <v>146</v>
      </c>
      <c r="D25" s="35" t="s">
        <v>147</v>
      </c>
      <c r="E25" s="35">
        <v>0.012</v>
      </c>
      <c r="F25" s="35">
        <v>0.6087</v>
      </c>
      <c r="G25" s="35">
        <v>0.0022</v>
      </c>
      <c r="H25" s="37">
        <v>7.672e-8</v>
      </c>
      <c r="I25" s="28">
        <v>0.000575533587580625</v>
      </c>
      <c r="J25" s="28">
        <v>29.750914385668</v>
      </c>
    </row>
    <row r="26" s="27" customFormat="1" spans="2:10">
      <c r="B26" s="35" t="s">
        <v>238</v>
      </c>
      <c r="C26" s="35" t="s">
        <v>152</v>
      </c>
      <c r="D26" s="35" t="s">
        <v>149</v>
      </c>
      <c r="E26" s="35">
        <v>-0.008</v>
      </c>
      <c r="F26" s="35">
        <v>0.6328</v>
      </c>
      <c r="G26" s="35">
        <v>0.0017</v>
      </c>
      <c r="H26" s="37">
        <v>2.558e-6</v>
      </c>
      <c r="I26" s="28">
        <v>0.000428449444806507</v>
      </c>
      <c r="J26" s="28">
        <v>22.1444714535383</v>
      </c>
    </row>
    <row r="27" s="27" customFormat="1" spans="2:10">
      <c r="B27" s="35" t="s">
        <v>239</v>
      </c>
      <c r="C27" s="35" t="s">
        <v>152</v>
      </c>
      <c r="D27" s="35" t="s">
        <v>147</v>
      </c>
      <c r="E27" s="35">
        <v>0.0084</v>
      </c>
      <c r="F27" s="35">
        <v>0.7585</v>
      </c>
      <c r="G27" s="35">
        <v>0.0018</v>
      </c>
      <c r="H27" s="37">
        <v>4.134e-6</v>
      </c>
      <c r="I27" s="28">
        <v>0.000421341370348316</v>
      </c>
      <c r="J27" s="28">
        <v>21.7769347398303</v>
      </c>
    </row>
    <row r="28" s="27" customFormat="1" spans="2:10">
      <c r="B28" s="35" t="s">
        <v>240</v>
      </c>
      <c r="C28" s="35" t="s">
        <v>146</v>
      </c>
      <c r="D28" s="35" t="s">
        <v>149</v>
      </c>
      <c r="E28" s="35">
        <v>-0.0192</v>
      </c>
      <c r="F28" s="35">
        <v>0.9481</v>
      </c>
      <c r="G28" s="35">
        <v>0.0041</v>
      </c>
      <c r="H28" s="37">
        <v>3.227e-6</v>
      </c>
      <c r="I28" s="28">
        <v>0.000424281414500188</v>
      </c>
      <c r="J28" s="28">
        <v>21.9289547652695</v>
      </c>
    </row>
    <row r="29" s="27" customFormat="1" spans="2:10">
      <c r="B29" s="35" t="s">
        <v>241</v>
      </c>
      <c r="C29" s="35" t="s">
        <v>146</v>
      </c>
      <c r="D29" s="35" t="s">
        <v>147</v>
      </c>
      <c r="E29" s="35">
        <v>0.01</v>
      </c>
      <c r="F29" s="35">
        <v>0.1754</v>
      </c>
      <c r="G29" s="35">
        <v>0.0022</v>
      </c>
      <c r="H29" s="37">
        <v>4.394e-6</v>
      </c>
      <c r="I29" s="28">
        <v>0.00039974640088328</v>
      </c>
      <c r="J29" s="28">
        <v>20.6603572122694</v>
      </c>
    </row>
    <row r="30" s="27" customFormat="1" spans="1:10">
      <c r="A30" s="27" t="s">
        <v>242</v>
      </c>
      <c r="B30" s="35" t="s">
        <v>243</v>
      </c>
      <c r="C30" s="35" t="s">
        <v>146</v>
      </c>
      <c r="D30" s="35" t="s">
        <v>147</v>
      </c>
      <c r="E30" s="35">
        <v>11.3736</v>
      </c>
      <c r="F30" s="35">
        <v>0.3836</v>
      </c>
      <c r="G30" s="35">
        <v>2.0479</v>
      </c>
      <c r="H30" s="37">
        <v>2.795e-8</v>
      </c>
      <c r="I30" s="28">
        <v>0.000596654298932826</v>
      </c>
      <c r="J30" s="28">
        <v>30.8433538654439</v>
      </c>
    </row>
    <row r="31" s="27" customFormat="1" spans="2:10">
      <c r="B31" s="35" t="s">
        <v>244</v>
      </c>
      <c r="C31" s="35" t="s">
        <v>245</v>
      </c>
      <c r="D31" s="35" t="s">
        <v>246</v>
      </c>
      <c r="E31" s="35">
        <v>-12.2875</v>
      </c>
      <c r="F31" s="35">
        <v>0.4085</v>
      </c>
      <c r="G31" s="35">
        <v>2.111</v>
      </c>
      <c r="H31" s="37">
        <v>5.863e-9</v>
      </c>
      <c r="I31" s="28">
        <v>0.000655344193257297</v>
      </c>
      <c r="J31" s="28">
        <v>33.8792496257659</v>
      </c>
    </row>
    <row r="32" s="27" customFormat="1" spans="2:10">
      <c r="B32" s="35" t="s">
        <v>247</v>
      </c>
      <c r="C32" s="35" t="s">
        <v>152</v>
      </c>
      <c r="D32" s="35" t="s">
        <v>147</v>
      </c>
      <c r="E32" s="35">
        <v>-14.5592</v>
      </c>
      <c r="F32" s="35">
        <v>0.7634</v>
      </c>
      <c r="G32" s="35">
        <v>2.3499</v>
      </c>
      <c r="H32" s="37">
        <v>5.801e-10</v>
      </c>
      <c r="I32" s="28">
        <v>0.000742433010349701</v>
      </c>
      <c r="J32" s="28">
        <v>38.384814767276</v>
      </c>
    </row>
    <row r="33" s="27" customFormat="1" spans="2:10">
      <c r="B33" s="35" t="s">
        <v>248</v>
      </c>
      <c r="C33" s="35" t="s">
        <v>152</v>
      </c>
      <c r="D33" s="35" t="s">
        <v>147</v>
      </c>
      <c r="E33" s="35">
        <v>16.9754</v>
      </c>
      <c r="F33" s="35">
        <v>0.82</v>
      </c>
      <c r="G33" s="35">
        <v>2.5972</v>
      </c>
      <c r="H33" s="37">
        <v>6.319e-11</v>
      </c>
      <c r="I33" s="28">
        <v>0.000826178441086389</v>
      </c>
      <c r="J33" s="28">
        <v>42.7181496161021</v>
      </c>
    </row>
    <row r="34" s="27" customFormat="1" spans="2:10">
      <c r="B34" s="35" t="s">
        <v>249</v>
      </c>
      <c r="C34" s="35" t="s">
        <v>146</v>
      </c>
      <c r="D34" s="35" t="s">
        <v>149</v>
      </c>
      <c r="E34" s="35">
        <v>-12.7187</v>
      </c>
      <c r="F34" s="35">
        <v>0.5271</v>
      </c>
      <c r="G34" s="35">
        <v>2.0037</v>
      </c>
      <c r="H34" s="37">
        <v>2.186e-10</v>
      </c>
      <c r="I34" s="28">
        <v>0.000779264791956678</v>
      </c>
      <c r="J34" s="28">
        <v>40.290553957005</v>
      </c>
    </row>
    <row r="35" s="27" customFormat="1" spans="1:10">
      <c r="A35" s="27" t="s">
        <v>250</v>
      </c>
      <c r="B35" s="35" t="s">
        <v>251</v>
      </c>
      <c r="C35" s="35" t="s">
        <v>152</v>
      </c>
      <c r="D35" s="35" t="s">
        <v>149</v>
      </c>
      <c r="E35" s="35">
        <v>-0.0051</v>
      </c>
      <c r="F35" s="35">
        <v>0.1396</v>
      </c>
      <c r="G35" s="35">
        <v>0.0011</v>
      </c>
      <c r="H35" s="37">
        <v>3.518e-6</v>
      </c>
      <c r="I35" s="28">
        <v>0.000415889438966586</v>
      </c>
      <c r="J35" s="28">
        <v>21.4950356436451</v>
      </c>
    </row>
    <row r="36" s="27" customFormat="1" spans="1:10">
      <c r="A36" s="27" t="s">
        <v>217</v>
      </c>
      <c r="B36" s="35" t="s">
        <v>252</v>
      </c>
      <c r="C36" s="35" t="s">
        <v>146</v>
      </c>
      <c r="D36" s="35" t="s">
        <v>149</v>
      </c>
      <c r="E36" s="35">
        <v>-0.0209</v>
      </c>
      <c r="F36" s="35">
        <v>0.0108</v>
      </c>
      <c r="G36" s="35">
        <v>0.0042</v>
      </c>
      <c r="H36" s="37">
        <v>8.229e-7</v>
      </c>
      <c r="I36" s="28">
        <v>0.000479059497882343</v>
      </c>
      <c r="J36" s="28">
        <v>24.761513077117</v>
      </c>
    </row>
    <row r="37" s="27" customFormat="1" spans="2:10">
      <c r="B37" s="35" t="s">
        <v>253</v>
      </c>
      <c r="C37" s="35" t="s">
        <v>152</v>
      </c>
      <c r="D37" s="35" t="s">
        <v>147</v>
      </c>
      <c r="E37" s="35">
        <v>-0.004</v>
      </c>
      <c r="F37" s="35">
        <v>0.207</v>
      </c>
      <c r="G37" s="37">
        <v>0.0009</v>
      </c>
      <c r="H37" s="37">
        <v>4.168e-6</v>
      </c>
      <c r="I37" s="28">
        <v>0.000382184014437001</v>
      </c>
      <c r="J37" s="28">
        <v>19.7523217594833</v>
      </c>
    </row>
    <row r="38" s="27" customFormat="1" spans="2:10">
      <c r="B38" s="35" t="s">
        <v>254</v>
      </c>
      <c r="C38" s="35" t="s">
        <v>152</v>
      </c>
      <c r="D38" s="35" t="s">
        <v>149</v>
      </c>
      <c r="E38" s="35">
        <v>-0.0296</v>
      </c>
      <c r="F38" s="35">
        <v>0.0155</v>
      </c>
      <c r="G38" s="35">
        <v>0.006</v>
      </c>
      <c r="H38" s="37">
        <v>8.084e-7</v>
      </c>
      <c r="I38" s="28">
        <v>0.000470847157733196</v>
      </c>
      <c r="J38" s="28">
        <v>24.3368356398594</v>
      </c>
    </row>
    <row r="39" s="27" customFormat="1" spans="2:10">
      <c r="B39" s="35" t="s">
        <v>255</v>
      </c>
      <c r="C39" s="35" t="s">
        <v>146</v>
      </c>
      <c r="D39" s="35" t="s">
        <v>149</v>
      </c>
      <c r="E39" s="35">
        <v>0.0056</v>
      </c>
      <c r="F39" s="35">
        <v>0.8791</v>
      </c>
      <c r="G39" s="35">
        <v>0.0011</v>
      </c>
      <c r="H39" s="37">
        <v>6.367e-7</v>
      </c>
      <c r="I39" s="28">
        <v>0.000501390896077943</v>
      </c>
      <c r="J39" s="28">
        <v>25.9163520870708</v>
      </c>
    </row>
    <row r="40" s="27" customFormat="1" spans="2:10">
      <c r="B40" s="35" t="s">
        <v>256</v>
      </c>
      <c r="C40" s="35" t="s">
        <v>152</v>
      </c>
      <c r="D40" s="35" t="s">
        <v>147</v>
      </c>
      <c r="E40" s="35">
        <v>-0.0144</v>
      </c>
      <c r="F40" s="35">
        <v>0.0177</v>
      </c>
      <c r="G40" s="35">
        <v>0.0031</v>
      </c>
      <c r="H40" s="37">
        <v>2.399e-6</v>
      </c>
      <c r="I40" s="28">
        <v>0.00041746860494559</v>
      </c>
      <c r="J40" s="28">
        <v>21.5766881271958</v>
      </c>
    </row>
    <row r="41" s="27" customFormat="1" spans="2:10">
      <c r="B41" s="35" t="s">
        <v>257</v>
      </c>
      <c r="C41" s="35" t="s">
        <v>146</v>
      </c>
      <c r="D41" s="35" t="s">
        <v>147</v>
      </c>
      <c r="E41" s="35">
        <v>-0.0041</v>
      </c>
      <c r="F41" s="35">
        <v>0.2093</v>
      </c>
      <c r="G41" s="37">
        <v>0.0009</v>
      </c>
      <c r="H41" s="37">
        <v>2.228e-6</v>
      </c>
      <c r="I41" s="28">
        <v>0.000401524311449104</v>
      </c>
      <c r="J41" s="28">
        <v>20.7522830485571</v>
      </c>
    </row>
    <row r="42" s="27" customFormat="1" spans="2:10">
      <c r="B42" s="35" t="s">
        <v>258</v>
      </c>
      <c r="C42" s="35" t="s">
        <v>152</v>
      </c>
      <c r="D42" s="35" t="s">
        <v>146</v>
      </c>
      <c r="E42" s="35">
        <v>0.0053</v>
      </c>
      <c r="F42" s="35">
        <v>0.6716</v>
      </c>
      <c r="G42" s="37">
        <v>0.0008</v>
      </c>
      <c r="H42" s="37">
        <v>1.074e-11</v>
      </c>
      <c r="I42" s="28">
        <v>0.00084880229433466</v>
      </c>
      <c r="J42" s="28">
        <v>43.8889259532566</v>
      </c>
    </row>
    <row r="43" s="27" customFormat="1" spans="2:10">
      <c r="B43" s="35" t="s">
        <v>259</v>
      </c>
      <c r="C43" s="35" t="s">
        <v>149</v>
      </c>
      <c r="D43" s="35" t="s">
        <v>147</v>
      </c>
      <c r="E43" s="35">
        <v>-0.0079</v>
      </c>
      <c r="F43" s="35">
        <v>0.9468</v>
      </c>
      <c r="G43" s="35">
        <v>0.0016</v>
      </c>
      <c r="H43" s="37">
        <v>1.284e-6</v>
      </c>
      <c r="I43" s="28">
        <v>0.000471642468256709</v>
      </c>
      <c r="J43" s="28">
        <v>24.3779625199603</v>
      </c>
    </row>
    <row r="44" s="27" customFormat="1" spans="2:10">
      <c r="B44" s="35" t="s">
        <v>260</v>
      </c>
      <c r="C44" s="35" t="s">
        <v>146</v>
      </c>
      <c r="D44" s="35" t="s">
        <v>149</v>
      </c>
      <c r="E44" s="35">
        <v>-0.0033</v>
      </c>
      <c r="F44" s="35">
        <v>0.5346</v>
      </c>
      <c r="G44" s="37">
        <v>0.0007</v>
      </c>
      <c r="H44" s="37">
        <v>2.481e-6</v>
      </c>
      <c r="I44" s="28">
        <v>0.000429980329090913</v>
      </c>
      <c r="J44" s="28">
        <v>22.223629465335</v>
      </c>
    </row>
    <row r="45" s="27" customFormat="1" spans="2:10">
      <c r="B45" s="35" t="s">
        <v>261</v>
      </c>
      <c r="C45" s="35" t="s">
        <v>146</v>
      </c>
      <c r="D45" s="35" t="s">
        <v>149</v>
      </c>
      <c r="E45" s="35">
        <v>-0.005</v>
      </c>
      <c r="F45" s="35">
        <v>0.1823</v>
      </c>
      <c r="G45" s="35">
        <v>0.001</v>
      </c>
      <c r="H45" s="37">
        <v>1.539e-6</v>
      </c>
      <c r="I45" s="28">
        <v>0.000483652544012382</v>
      </c>
      <c r="J45" s="28">
        <v>24.999032226846</v>
      </c>
    </row>
    <row r="46" s="27" customFormat="1" spans="2:10">
      <c r="B46" s="35" t="s">
        <v>262</v>
      </c>
      <c r="C46" s="35" t="s">
        <v>146</v>
      </c>
      <c r="D46" s="35" t="s">
        <v>149</v>
      </c>
      <c r="E46" s="35">
        <v>-0.0057</v>
      </c>
      <c r="F46" s="35">
        <v>0.128</v>
      </c>
      <c r="G46" s="35">
        <v>0.0012</v>
      </c>
      <c r="H46" s="37">
        <v>3.928e-6</v>
      </c>
      <c r="I46" s="28">
        <v>0.000436517005420792</v>
      </c>
      <c r="J46" s="28">
        <v>22.5616265847285</v>
      </c>
    </row>
    <row r="47" s="27" customFormat="1" spans="2:10">
      <c r="B47" s="35" t="s">
        <v>263</v>
      </c>
      <c r="C47" s="35" t="s">
        <v>146</v>
      </c>
      <c r="D47" s="35" t="s">
        <v>149</v>
      </c>
      <c r="E47" s="35">
        <v>-0.0032</v>
      </c>
      <c r="F47" s="35">
        <v>0.5448</v>
      </c>
      <c r="G47" s="37">
        <v>0.0007</v>
      </c>
      <c r="H47" s="37">
        <v>4.778e-6</v>
      </c>
      <c r="I47" s="28">
        <v>0.000404326131668963</v>
      </c>
      <c r="J47" s="28">
        <v>20.8971502043186</v>
      </c>
    </row>
    <row r="48" s="27" customFormat="1" spans="2:10">
      <c r="B48" s="35" t="s">
        <v>264</v>
      </c>
      <c r="C48" s="35" t="s">
        <v>152</v>
      </c>
      <c r="D48" s="35" t="s">
        <v>147</v>
      </c>
      <c r="E48" s="35">
        <v>-0.0156</v>
      </c>
      <c r="F48" s="35">
        <v>0.9836</v>
      </c>
      <c r="G48" s="35">
        <v>0.0034</v>
      </c>
      <c r="H48" s="37">
        <v>4.365e-6</v>
      </c>
      <c r="I48" s="28">
        <v>0.000407303369846255</v>
      </c>
      <c r="J48" s="28">
        <v>21.0510881755199</v>
      </c>
    </row>
    <row r="49" s="27" customFormat="1" spans="2:10">
      <c r="B49" s="35" t="s">
        <v>265</v>
      </c>
      <c r="C49" s="35" t="s">
        <v>146</v>
      </c>
      <c r="D49" s="35" t="s">
        <v>149</v>
      </c>
      <c r="E49" s="35">
        <v>0.0033</v>
      </c>
      <c r="F49" s="35">
        <v>0.433</v>
      </c>
      <c r="G49" s="37">
        <v>0.0007</v>
      </c>
      <c r="H49" s="37">
        <v>1.991e-6</v>
      </c>
      <c r="I49" s="28">
        <v>0.000429980329090913</v>
      </c>
      <c r="J49" s="28">
        <v>22.223629465335</v>
      </c>
    </row>
    <row r="50" s="27" customFormat="1" spans="2:10">
      <c r="B50" s="35" t="s">
        <v>266</v>
      </c>
      <c r="C50" s="35" t="s">
        <v>152</v>
      </c>
      <c r="D50" s="35" t="s">
        <v>147</v>
      </c>
      <c r="E50" s="35">
        <v>0.0097</v>
      </c>
      <c r="F50" s="35">
        <v>0.051</v>
      </c>
      <c r="G50" s="35">
        <v>0.002</v>
      </c>
      <c r="H50" s="37">
        <v>1.224e-6</v>
      </c>
      <c r="I50" s="28">
        <v>0.000455081686654905</v>
      </c>
      <c r="J50" s="28">
        <v>23.5215894222394</v>
      </c>
    </row>
    <row r="51" s="27" customFormat="1" spans="2:10">
      <c r="B51" s="35" t="s">
        <v>267</v>
      </c>
      <c r="C51" s="35" t="s">
        <v>146</v>
      </c>
      <c r="D51" s="35" t="s">
        <v>149</v>
      </c>
      <c r="E51" s="35">
        <v>0.0045</v>
      </c>
      <c r="F51" s="35">
        <v>0.1893</v>
      </c>
      <c r="G51" s="37">
        <v>0.0009</v>
      </c>
      <c r="H51" s="37">
        <v>1.876e-6</v>
      </c>
      <c r="I51" s="28">
        <v>0.000483652544012381</v>
      </c>
      <c r="J51" s="28">
        <v>24.999032226846</v>
      </c>
    </row>
    <row r="52" s="27" customFormat="1" spans="2:10">
      <c r="B52" s="35" t="s">
        <v>214</v>
      </c>
      <c r="C52" s="35" t="s">
        <v>146</v>
      </c>
      <c r="D52" s="35" t="s">
        <v>149</v>
      </c>
      <c r="E52" s="35">
        <v>-0.0056</v>
      </c>
      <c r="F52" s="35">
        <v>0.151</v>
      </c>
      <c r="G52" s="35">
        <v>0.0011</v>
      </c>
      <c r="H52" s="37">
        <v>8.181e-7</v>
      </c>
      <c r="I52" s="28">
        <v>0.000501390896077943</v>
      </c>
      <c r="J52" s="28">
        <v>25.9163520870708</v>
      </c>
    </row>
    <row r="53" s="27" customFormat="1" spans="1:10">
      <c r="A53" s="27" t="s">
        <v>268</v>
      </c>
      <c r="B53" s="35" t="s">
        <v>269</v>
      </c>
      <c r="C53" s="35" t="s">
        <v>152</v>
      </c>
      <c r="D53" s="35" t="s">
        <v>147</v>
      </c>
      <c r="E53" s="35">
        <v>-9.1591</v>
      </c>
      <c r="F53" s="35">
        <v>0.8395</v>
      </c>
      <c r="G53" s="35">
        <v>1.6544</v>
      </c>
      <c r="H53" s="37">
        <v>3.09e-8</v>
      </c>
      <c r="I53" s="28">
        <v>0.000592885135083574</v>
      </c>
      <c r="J53" s="28">
        <v>30.6483957120545</v>
      </c>
    </row>
    <row r="54" s="27" customFormat="1" spans="2:10">
      <c r="B54" s="35" t="s">
        <v>270</v>
      </c>
      <c r="C54" s="35" t="s">
        <v>146</v>
      </c>
      <c r="D54" s="35" t="s">
        <v>149</v>
      </c>
      <c r="E54" s="35">
        <v>-7.9978</v>
      </c>
      <c r="F54" s="35">
        <v>0.5161</v>
      </c>
      <c r="G54" s="35">
        <v>1.1565</v>
      </c>
      <c r="H54" s="37">
        <v>4.67e-12</v>
      </c>
      <c r="I54" s="28">
        <v>0.000924807932883546</v>
      </c>
      <c r="J54" s="28">
        <v>47.8225789369344</v>
      </c>
    </row>
    <row r="55" s="27" customFormat="1" spans="2:10">
      <c r="B55" s="35" t="s">
        <v>271</v>
      </c>
      <c r="C55" s="35" t="s">
        <v>146</v>
      </c>
      <c r="D55" s="35" t="s">
        <v>149</v>
      </c>
      <c r="E55" s="35">
        <v>-19.1184</v>
      </c>
      <c r="F55" s="35">
        <v>0.0409</v>
      </c>
      <c r="G55" s="35">
        <v>3.2428</v>
      </c>
      <c r="H55" s="37">
        <v>3.734e-9</v>
      </c>
      <c r="I55" s="28">
        <v>0.000672317232927211</v>
      </c>
      <c r="J55" s="28">
        <v>34.757293131861</v>
      </c>
    </row>
    <row r="56" s="27" customFormat="1" spans="2:10">
      <c r="B56" s="35" t="s">
        <v>272</v>
      </c>
      <c r="C56" s="35" t="s">
        <v>146</v>
      </c>
      <c r="D56" s="35" t="s">
        <v>149</v>
      </c>
      <c r="E56" s="35">
        <v>7.1904</v>
      </c>
      <c r="F56" s="35">
        <v>0.4003</v>
      </c>
      <c r="G56" s="35">
        <v>1.1858</v>
      </c>
      <c r="H56" s="37">
        <v>1.33e-9</v>
      </c>
      <c r="I56" s="28">
        <v>0.000711177168269741</v>
      </c>
      <c r="J56" s="28">
        <v>36.7676943890991</v>
      </c>
    </row>
    <row r="57" s="27" customFormat="1" spans="2:10">
      <c r="B57" s="35" t="s">
        <v>273</v>
      </c>
      <c r="C57" s="35" t="s">
        <v>152</v>
      </c>
      <c r="D57" s="35" t="s">
        <v>147</v>
      </c>
      <c r="E57" s="35">
        <v>9.0108</v>
      </c>
      <c r="F57" s="35">
        <v>0.7309</v>
      </c>
      <c r="G57" s="35">
        <v>1.4211</v>
      </c>
      <c r="H57" s="37">
        <v>2.287e-10</v>
      </c>
      <c r="I57" s="28">
        <v>0.000777576558616553</v>
      </c>
      <c r="J57" s="28">
        <v>40.2031988127852</v>
      </c>
    </row>
    <row r="58" s="27" customFormat="1" spans="2:10">
      <c r="B58" s="35" t="s">
        <v>274</v>
      </c>
      <c r="C58" s="35" t="s">
        <v>152</v>
      </c>
      <c r="D58" s="35" t="s">
        <v>147</v>
      </c>
      <c r="E58" s="35">
        <v>-14.2449</v>
      </c>
      <c r="F58" s="35">
        <v>0.1266</v>
      </c>
      <c r="G58" s="35">
        <v>1.7272</v>
      </c>
      <c r="H58" s="37">
        <v>1.618e-16</v>
      </c>
      <c r="I58" s="28">
        <v>0.00131481824895159</v>
      </c>
      <c r="J58" s="28">
        <v>68.01688503727</v>
      </c>
    </row>
    <row r="59" s="27" customFormat="1" spans="2:10">
      <c r="B59" s="35" t="s">
        <v>275</v>
      </c>
      <c r="C59" s="35" t="s">
        <v>245</v>
      </c>
      <c r="D59" s="35" t="s">
        <v>246</v>
      </c>
      <c r="E59" s="35">
        <v>-14.3268</v>
      </c>
      <c r="F59" s="35">
        <v>0.0713</v>
      </c>
      <c r="G59" s="35">
        <v>2.2736</v>
      </c>
      <c r="H59" s="37">
        <v>2.952e-10</v>
      </c>
      <c r="I59" s="28">
        <v>0.000767962814272987</v>
      </c>
      <c r="J59" s="28">
        <v>39.7057554174586</v>
      </c>
    </row>
    <row r="60" s="27" customFormat="1" spans="1:10">
      <c r="A60" s="27" t="s">
        <v>276</v>
      </c>
      <c r="B60" s="35" t="s">
        <v>277</v>
      </c>
      <c r="C60" s="35" t="s">
        <v>245</v>
      </c>
      <c r="D60" s="35" t="s">
        <v>246</v>
      </c>
      <c r="E60" s="35">
        <v>-0.0096</v>
      </c>
      <c r="F60" s="35">
        <v>0.0495</v>
      </c>
      <c r="G60" s="35">
        <v>0.002</v>
      </c>
      <c r="H60" s="37">
        <v>2.507e-6</v>
      </c>
      <c r="I60" s="28">
        <v>0.000445751086711742</v>
      </c>
      <c r="J60" s="28">
        <v>23.0391081002613</v>
      </c>
    </row>
    <row r="61" s="27" customFormat="1" spans="1:10">
      <c r="A61" s="27" t="s">
        <v>217</v>
      </c>
      <c r="B61" s="35" t="s">
        <v>278</v>
      </c>
      <c r="C61" s="35" t="s">
        <v>146</v>
      </c>
      <c r="D61" s="35" t="s">
        <v>149</v>
      </c>
      <c r="E61" s="35">
        <v>-0.0211</v>
      </c>
      <c r="F61" s="35">
        <v>0.0147</v>
      </c>
      <c r="G61" s="35">
        <v>0.0046</v>
      </c>
      <c r="H61" s="37">
        <v>3.583e-6</v>
      </c>
      <c r="I61" s="28">
        <v>0.000407076457454823</v>
      </c>
      <c r="J61" s="28">
        <v>21.0393556478528</v>
      </c>
    </row>
    <row r="62" s="27" customFormat="1" spans="2:10">
      <c r="B62" s="35" t="s">
        <v>279</v>
      </c>
      <c r="C62" s="35" t="s">
        <v>152</v>
      </c>
      <c r="D62" s="35" t="s">
        <v>147</v>
      </c>
      <c r="E62" s="35">
        <v>0.0053</v>
      </c>
      <c r="F62" s="35">
        <v>0.1508</v>
      </c>
      <c r="G62" s="35">
        <v>0.0011</v>
      </c>
      <c r="H62" s="37">
        <v>2.645e-6</v>
      </c>
      <c r="I62" s="28">
        <v>0.000449132864981611</v>
      </c>
      <c r="J62" s="28">
        <v>23.2139773637059</v>
      </c>
    </row>
    <row r="63" s="27" customFormat="1" spans="2:10">
      <c r="B63" s="35" t="s">
        <v>280</v>
      </c>
      <c r="C63" s="35" t="s">
        <v>146</v>
      </c>
      <c r="D63" s="35" t="s">
        <v>147</v>
      </c>
      <c r="E63" s="35">
        <v>0.0262</v>
      </c>
      <c r="F63" s="35">
        <v>0.0109</v>
      </c>
      <c r="G63" s="35">
        <v>0.0049</v>
      </c>
      <c r="H63" s="37">
        <v>7.687e-8</v>
      </c>
      <c r="I63" s="28">
        <v>0.00055306188649229</v>
      </c>
      <c r="J63" s="28">
        <v>28.5886475331882</v>
      </c>
    </row>
    <row r="64" s="27" customFormat="1" spans="2:10">
      <c r="B64" s="35" t="s">
        <v>281</v>
      </c>
      <c r="C64" s="35" t="s">
        <v>152</v>
      </c>
      <c r="D64" s="35" t="s">
        <v>147</v>
      </c>
      <c r="E64" s="35">
        <v>-0.0044</v>
      </c>
      <c r="F64" s="35">
        <v>0.7001</v>
      </c>
      <c r="G64" s="37">
        <v>0.0009</v>
      </c>
      <c r="H64" s="37">
        <v>2.251e-6</v>
      </c>
      <c r="I64" s="28">
        <v>0.000462405545427165</v>
      </c>
      <c r="J64" s="28">
        <v>23.9003093289748</v>
      </c>
    </row>
    <row r="65" s="27" customFormat="1" spans="2:10">
      <c r="B65" s="35" t="s">
        <v>282</v>
      </c>
      <c r="C65" s="35" t="s">
        <v>152</v>
      </c>
      <c r="D65" s="35" t="s">
        <v>147</v>
      </c>
      <c r="E65" s="35">
        <v>0.0051</v>
      </c>
      <c r="F65" s="35">
        <v>0.2687</v>
      </c>
      <c r="G65" s="35">
        <v>0.001</v>
      </c>
      <c r="H65" s="37">
        <v>7.162e-7</v>
      </c>
      <c r="I65" s="28">
        <v>0.000503182274828834</v>
      </c>
      <c r="J65" s="28">
        <v>26.0089931288106</v>
      </c>
    </row>
    <row r="66" s="27" customFormat="1" spans="2:10">
      <c r="B66" s="35" t="s">
        <v>283</v>
      </c>
      <c r="C66" s="35" t="s">
        <v>146</v>
      </c>
      <c r="D66" s="35" t="s">
        <v>149</v>
      </c>
      <c r="E66" s="35">
        <v>-0.0049</v>
      </c>
      <c r="F66" s="35">
        <v>0.7887</v>
      </c>
      <c r="G66" s="35">
        <v>0.001</v>
      </c>
      <c r="H66" s="37">
        <v>2.686e-6</v>
      </c>
      <c r="I66" s="28">
        <v>0.000464508799839656</v>
      </c>
      <c r="J66" s="28">
        <v>24.0090705506629</v>
      </c>
    </row>
    <row r="67" s="27" customFormat="1" spans="2:10">
      <c r="B67" s="35" t="s">
        <v>284</v>
      </c>
      <c r="C67" s="35" t="s">
        <v>152</v>
      </c>
      <c r="D67" s="35" t="s">
        <v>147</v>
      </c>
      <c r="E67" s="35">
        <v>0.0046</v>
      </c>
      <c r="F67" s="35">
        <v>0.3918</v>
      </c>
      <c r="G67" s="35">
        <v>0.001</v>
      </c>
      <c r="H67" s="37">
        <v>2.87e-6</v>
      </c>
      <c r="I67" s="28">
        <v>0.000409393926730096</v>
      </c>
      <c r="J67" s="28">
        <v>21.1591808768025</v>
      </c>
    </row>
    <row r="68" s="27" customFormat="1" spans="2:10">
      <c r="B68" s="35" t="s">
        <v>285</v>
      </c>
      <c r="C68" s="35" t="s">
        <v>152</v>
      </c>
      <c r="D68" s="35" t="s">
        <v>147</v>
      </c>
      <c r="E68" s="35">
        <v>0.004</v>
      </c>
      <c r="F68" s="35">
        <v>0.4981</v>
      </c>
      <c r="G68" s="37">
        <v>0.0009</v>
      </c>
      <c r="H68" s="37">
        <v>2.496e-6</v>
      </c>
      <c r="I68" s="28">
        <v>0.000382184014437001</v>
      </c>
      <c r="J68" s="28">
        <v>19.7523217594833</v>
      </c>
    </row>
    <row r="69" s="27" customFormat="1" spans="2:10">
      <c r="B69" s="35" t="s">
        <v>286</v>
      </c>
      <c r="C69" s="35" t="s">
        <v>146</v>
      </c>
      <c r="D69" s="35" t="s">
        <v>149</v>
      </c>
      <c r="E69" s="35">
        <v>0.0095</v>
      </c>
      <c r="F69" s="35">
        <v>0.9532</v>
      </c>
      <c r="G69" s="35">
        <v>0.0021</v>
      </c>
      <c r="H69" s="37">
        <v>3.997e-6</v>
      </c>
      <c r="I69" s="28">
        <v>0.000395949860682683</v>
      </c>
      <c r="J69" s="28">
        <v>20.4640603943116</v>
      </c>
    </row>
    <row r="70" s="27" customFormat="1" spans="1:10">
      <c r="A70" s="27" t="s">
        <v>287</v>
      </c>
      <c r="B70" s="35" t="s">
        <v>288</v>
      </c>
      <c r="C70" s="35" t="s">
        <v>149</v>
      </c>
      <c r="D70" s="35" t="s">
        <v>147</v>
      </c>
      <c r="E70" s="35">
        <v>3.2844</v>
      </c>
      <c r="F70" s="35">
        <v>0.7697</v>
      </c>
      <c r="G70" s="35">
        <v>0.5689</v>
      </c>
      <c r="H70" s="37">
        <v>7.759e-9</v>
      </c>
      <c r="I70" s="28">
        <v>0.000644708953840988</v>
      </c>
      <c r="J70" s="28">
        <v>33.3290862426109</v>
      </c>
    </row>
    <row r="71" s="27" customFormat="1" spans="2:10">
      <c r="B71" s="35" t="s">
        <v>289</v>
      </c>
      <c r="C71" s="35" t="s">
        <v>152</v>
      </c>
      <c r="D71" s="35" t="s">
        <v>149</v>
      </c>
      <c r="E71" s="35">
        <v>3.0959</v>
      </c>
      <c r="F71" s="35">
        <v>0.5206</v>
      </c>
      <c r="G71" s="35">
        <v>0.4821</v>
      </c>
      <c r="H71" s="37">
        <v>1.347e-10</v>
      </c>
      <c r="I71" s="28">
        <v>0.000797547655924785</v>
      </c>
      <c r="J71" s="28">
        <v>41.2365926958851</v>
      </c>
    </row>
    <row r="72" s="27" customFormat="1" spans="2:10">
      <c r="B72" s="35" t="s">
        <v>290</v>
      </c>
      <c r="C72" s="35" t="s">
        <v>152</v>
      </c>
      <c r="D72" s="35" t="s">
        <v>147</v>
      </c>
      <c r="E72" s="35">
        <v>2.7215</v>
      </c>
      <c r="F72" s="35">
        <v>0.3878</v>
      </c>
      <c r="G72" s="35">
        <v>0.4888</v>
      </c>
      <c r="H72" s="37">
        <v>2.585e-8</v>
      </c>
      <c r="I72" s="28">
        <v>0.000599649321489679</v>
      </c>
      <c r="J72" s="28">
        <v>30.9982709882868</v>
      </c>
    </row>
    <row r="73" s="27" customFormat="1" spans="1:10">
      <c r="A73" s="27" t="s">
        <v>291</v>
      </c>
      <c r="B73" s="35" t="s">
        <v>292</v>
      </c>
      <c r="C73" s="35" t="s">
        <v>245</v>
      </c>
      <c r="D73" s="35" t="s">
        <v>246</v>
      </c>
      <c r="E73" s="35">
        <v>0.015</v>
      </c>
      <c r="F73" s="35">
        <v>0.2041</v>
      </c>
      <c r="G73" s="35">
        <v>0.0032</v>
      </c>
      <c r="H73" s="37">
        <v>2.908e-6</v>
      </c>
      <c r="I73" s="28">
        <v>0.000425110141314168</v>
      </c>
      <c r="J73" s="28">
        <v>21.9718056681264</v>
      </c>
    </row>
    <row r="74" s="27" customFormat="1" spans="1:10">
      <c r="A74" s="27" t="s">
        <v>217</v>
      </c>
      <c r="B74" s="35" t="s">
        <v>293</v>
      </c>
      <c r="C74" s="35" t="s">
        <v>146</v>
      </c>
      <c r="D74" s="35" t="s">
        <v>149</v>
      </c>
      <c r="E74" s="35">
        <v>-0.012</v>
      </c>
      <c r="F74" s="35">
        <v>0.3657</v>
      </c>
      <c r="G74" s="35">
        <v>0.0025</v>
      </c>
      <c r="H74" s="37">
        <v>1.872e-6</v>
      </c>
      <c r="I74" s="28">
        <v>0.000445751086711742</v>
      </c>
      <c r="J74" s="28">
        <v>23.0391081002613</v>
      </c>
    </row>
    <row r="75" s="27" customFormat="1" spans="2:10">
      <c r="B75" s="35" t="s">
        <v>294</v>
      </c>
      <c r="C75" s="35" t="s">
        <v>152</v>
      </c>
      <c r="D75" s="35" t="s">
        <v>147</v>
      </c>
      <c r="E75" s="35">
        <v>-0.0175</v>
      </c>
      <c r="F75" s="35">
        <v>0.1379</v>
      </c>
      <c r="G75" s="35">
        <v>0.0036</v>
      </c>
      <c r="H75" s="37">
        <v>1.4e-6</v>
      </c>
      <c r="I75" s="28">
        <v>0.000457168260237042</v>
      </c>
      <c r="J75" s="28">
        <v>23.6294864798506</v>
      </c>
    </row>
    <row r="76" s="27" customFormat="1" spans="2:10">
      <c r="B76" s="35" t="s">
        <v>295</v>
      </c>
      <c r="C76" s="35" t="s">
        <v>152</v>
      </c>
      <c r="D76" s="35" t="s">
        <v>147</v>
      </c>
      <c r="E76" s="35">
        <v>-0.0269</v>
      </c>
      <c r="F76" s="35">
        <v>0.0887</v>
      </c>
      <c r="G76" s="35">
        <v>0.0056</v>
      </c>
      <c r="H76" s="37">
        <v>1.659e-6</v>
      </c>
      <c r="I76" s="28">
        <v>0.000446414357326348</v>
      </c>
      <c r="J76" s="28">
        <v>23.0734052419235</v>
      </c>
    </row>
    <row r="77" s="27" customFormat="1" spans="2:10">
      <c r="B77" s="35" t="s">
        <v>296</v>
      </c>
      <c r="C77" s="35" t="s">
        <v>152</v>
      </c>
      <c r="D77" s="35" t="s">
        <v>147</v>
      </c>
      <c r="E77" s="35">
        <v>0.0163</v>
      </c>
      <c r="F77" s="35">
        <v>0.2114</v>
      </c>
      <c r="G77" s="35">
        <v>0.0031</v>
      </c>
      <c r="H77" s="37">
        <v>1.708e-7</v>
      </c>
      <c r="I77" s="28">
        <v>0.000534838974798494</v>
      </c>
      <c r="J77" s="28">
        <v>27.646172205414</v>
      </c>
    </row>
    <row r="78" s="27" customFormat="1" spans="2:10">
      <c r="B78" s="35" t="s">
        <v>297</v>
      </c>
      <c r="C78" s="35" t="s">
        <v>152</v>
      </c>
      <c r="D78" s="35" t="s">
        <v>149</v>
      </c>
      <c r="E78" s="35">
        <v>0.0369</v>
      </c>
      <c r="F78" s="35">
        <v>0.0317</v>
      </c>
      <c r="G78" s="35">
        <v>0.008</v>
      </c>
      <c r="H78" s="37">
        <v>4.094e-6</v>
      </c>
      <c r="I78" s="28">
        <v>0.000411620999688684</v>
      </c>
      <c r="J78" s="28">
        <v>21.2743326689974</v>
      </c>
    </row>
    <row r="79" s="27" customFormat="1" spans="2:10">
      <c r="B79" s="35" t="s">
        <v>298</v>
      </c>
      <c r="C79" s="35" t="s">
        <v>152</v>
      </c>
      <c r="D79" s="35" t="s">
        <v>147</v>
      </c>
      <c r="E79" s="35">
        <v>-0.0225</v>
      </c>
      <c r="F79" s="35">
        <v>0.9156</v>
      </c>
      <c r="G79" s="35">
        <v>0.0048</v>
      </c>
      <c r="H79" s="37">
        <v>2.558e-6</v>
      </c>
      <c r="I79" s="28">
        <v>0.000425110141314169</v>
      </c>
      <c r="J79" s="28">
        <v>21.9718056681264</v>
      </c>
    </row>
    <row r="80" s="27" customFormat="1" spans="2:10">
      <c r="B80" s="35" t="s">
        <v>299</v>
      </c>
      <c r="C80" s="35" t="s">
        <v>152</v>
      </c>
      <c r="D80" s="35" t="s">
        <v>147</v>
      </c>
      <c r="E80" s="35">
        <v>0.0113</v>
      </c>
      <c r="F80" s="35">
        <v>0.4006</v>
      </c>
      <c r="G80" s="35">
        <v>0.0024</v>
      </c>
      <c r="H80" s="37">
        <v>3.919e-6</v>
      </c>
      <c r="I80" s="28">
        <v>0.000428895671069232</v>
      </c>
      <c r="J80" s="28">
        <v>22.1675446183748</v>
      </c>
    </row>
    <row r="81" s="27" customFormat="1" spans="2:10">
      <c r="B81" s="35" t="s">
        <v>300</v>
      </c>
      <c r="C81" s="35" t="s">
        <v>146</v>
      </c>
      <c r="D81" s="35" t="s">
        <v>149</v>
      </c>
      <c r="E81" s="35">
        <v>-0.0648</v>
      </c>
      <c r="F81" s="35">
        <v>0.0138</v>
      </c>
      <c r="G81" s="35">
        <v>0.0133</v>
      </c>
      <c r="H81" s="37">
        <v>1.134e-6</v>
      </c>
      <c r="I81" s="28">
        <v>0.00045925172874173</v>
      </c>
      <c r="J81" s="28">
        <v>23.7372234228765</v>
      </c>
    </row>
    <row r="82" s="27" customFormat="1" spans="2:10">
      <c r="B82" s="35" t="s">
        <v>301</v>
      </c>
      <c r="C82" s="35" t="s">
        <v>149</v>
      </c>
      <c r="D82" s="35" t="s">
        <v>147</v>
      </c>
      <c r="E82" s="35">
        <v>-0.0158</v>
      </c>
      <c r="F82" s="35">
        <v>0.1406</v>
      </c>
      <c r="G82" s="35">
        <v>0.0034</v>
      </c>
      <c r="H82" s="37">
        <v>3.649e-6</v>
      </c>
      <c r="I82" s="28">
        <v>0.000417809601199029</v>
      </c>
      <c r="J82" s="28">
        <v>21.5943197408645</v>
      </c>
    </row>
    <row r="83" s="27" customFormat="1" spans="2:10">
      <c r="B83" s="35" t="s">
        <v>302</v>
      </c>
      <c r="C83" s="35" t="s">
        <v>152</v>
      </c>
      <c r="D83" s="35" t="s">
        <v>147</v>
      </c>
      <c r="E83" s="35">
        <v>-0.018</v>
      </c>
      <c r="F83" s="35">
        <v>0.2252</v>
      </c>
      <c r="G83" s="35">
        <v>0.0029</v>
      </c>
      <c r="H83" s="37">
        <v>3.916e-10</v>
      </c>
      <c r="I83" s="28">
        <v>0.000745124522611482</v>
      </c>
      <c r="J83" s="28">
        <v>38.5240734435106</v>
      </c>
    </row>
    <row r="84" s="27" customFormat="1" spans="2:10">
      <c r="B84" s="35" t="s">
        <v>303</v>
      </c>
      <c r="C84" s="35" t="s">
        <v>146</v>
      </c>
      <c r="D84" s="35" t="s">
        <v>149</v>
      </c>
      <c r="E84" s="35">
        <v>0.0139</v>
      </c>
      <c r="F84" s="35">
        <v>0.6166</v>
      </c>
      <c r="G84" s="35">
        <v>0.0026</v>
      </c>
      <c r="H84" s="37">
        <v>7.313e-8</v>
      </c>
      <c r="I84" s="28">
        <v>0.000552899609473336</v>
      </c>
      <c r="J84" s="28">
        <v>28.5802545357924</v>
      </c>
    </row>
    <row r="85" s="27" customFormat="1" spans="1:10">
      <c r="A85" s="27" t="s">
        <v>304</v>
      </c>
      <c r="B85" s="35" t="s">
        <v>305</v>
      </c>
      <c r="C85" s="35" t="s">
        <v>152</v>
      </c>
      <c r="D85" s="35" t="s">
        <v>147</v>
      </c>
      <c r="E85" s="35">
        <v>-1.4929</v>
      </c>
      <c r="F85" s="35">
        <v>0.1573</v>
      </c>
      <c r="G85" s="35">
        <v>0.321</v>
      </c>
      <c r="H85" s="37">
        <v>3.303e-6</v>
      </c>
      <c r="I85" s="28">
        <v>0.000418478506037401</v>
      </c>
      <c r="J85" s="28">
        <v>21.6289062898016</v>
      </c>
    </row>
    <row r="86" s="27" customFormat="1" spans="1:10">
      <c r="A86" s="27" t="s">
        <v>217</v>
      </c>
      <c r="B86" s="35" t="s">
        <v>306</v>
      </c>
      <c r="C86" s="35" t="s">
        <v>146</v>
      </c>
      <c r="D86" s="35" t="s">
        <v>149</v>
      </c>
      <c r="E86" s="35">
        <v>-1.1242</v>
      </c>
      <c r="F86" s="35">
        <v>0.4151</v>
      </c>
      <c r="G86" s="35">
        <v>0.2276</v>
      </c>
      <c r="H86" s="37">
        <v>7.87e-7</v>
      </c>
      <c r="I86" s="28">
        <v>0.000471999107839366</v>
      </c>
      <c r="J86" s="28">
        <v>24.3964049896948</v>
      </c>
    </row>
    <row r="87" s="27" customFormat="1" spans="2:10">
      <c r="B87" s="35" t="s">
        <v>307</v>
      </c>
      <c r="C87" s="35" t="s">
        <v>146</v>
      </c>
      <c r="D87" s="35" t="s">
        <v>149</v>
      </c>
      <c r="E87" s="35">
        <v>1.1192</v>
      </c>
      <c r="F87" s="35">
        <v>0.3822</v>
      </c>
      <c r="G87" s="35">
        <v>0.2316</v>
      </c>
      <c r="H87" s="37">
        <v>1.353e-6</v>
      </c>
      <c r="I87" s="28">
        <v>0.000451799349022487</v>
      </c>
      <c r="J87" s="28">
        <v>23.3518601237511</v>
      </c>
    </row>
    <row r="88" s="27" customFormat="1" spans="2:10">
      <c r="B88" s="35" t="s">
        <v>308</v>
      </c>
      <c r="C88" s="35" t="s">
        <v>146</v>
      </c>
      <c r="D88" s="35" t="s">
        <v>149</v>
      </c>
      <c r="E88" s="35">
        <v>-1.548</v>
      </c>
      <c r="F88" s="35">
        <v>0.299</v>
      </c>
      <c r="G88" s="35">
        <v>0.2533</v>
      </c>
      <c r="H88" s="37">
        <v>9.83e-10</v>
      </c>
      <c r="I88" s="28">
        <v>0.000722372598343201</v>
      </c>
      <c r="J88" s="28">
        <v>37.3469139354644</v>
      </c>
    </row>
    <row r="89" s="27" customFormat="1" spans="2:10">
      <c r="B89" s="35" t="s">
        <v>309</v>
      </c>
      <c r="C89" s="35" t="s">
        <v>152</v>
      </c>
      <c r="D89" s="35" t="s">
        <v>149</v>
      </c>
      <c r="E89" s="35">
        <v>-2.5976</v>
      </c>
      <c r="F89" s="35">
        <v>0.067</v>
      </c>
      <c r="G89" s="35">
        <v>0.5558</v>
      </c>
      <c r="H89" s="37">
        <v>2.961e-6</v>
      </c>
      <c r="I89" s="28">
        <v>0.000422598023821707</v>
      </c>
      <c r="J89" s="28">
        <v>21.8419120535712</v>
      </c>
    </row>
    <row r="90" s="27" customFormat="1" spans="2:10">
      <c r="B90" s="35" t="s">
        <v>310</v>
      </c>
      <c r="C90" s="35" t="s">
        <v>146</v>
      </c>
      <c r="D90" s="35" t="s">
        <v>149</v>
      </c>
      <c r="E90" s="35">
        <v>-2.017</v>
      </c>
      <c r="F90" s="35">
        <v>0.9212</v>
      </c>
      <c r="G90" s="35">
        <v>0.4262</v>
      </c>
      <c r="H90" s="37">
        <v>2.212e-6</v>
      </c>
      <c r="I90" s="28">
        <v>0.000433311531008138</v>
      </c>
      <c r="J90" s="28">
        <v>22.395878018666</v>
      </c>
    </row>
    <row r="91" s="27" customFormat="1" spans="2:10">
      <c r="B91" s="35" t="s">
        <v>311</v>
      </c>
      <c r="C91" s="35" t="s">
        <v>146</v>
      </c>
      <c r="D91" s="35" t="s">
        <v>149</v>
      </c>
      <c r="E91" s="35">
        <v>1.2452</v>
      </c>
      <c r="F91" s="35">
        <v>0.2345</v>
      </c>
      <c r="G91" s="35">
        <v>0.272</v>
      </c>
      <c r="H91" s="37">
        <v>4.681e-6</v>
      </c>
      <c r="I91" s="28">
        <v>0.00040547851699971</v>
      </c>
      <c r="J91" s="28">
        <v>20.9567341292319</v>
      </c>
    </row>
    <row r="92" s="27" customFormat="1" spans="2:10">
      <c r="B92" s="35" t="s">
        <v>312</v>
      </c>
      <c r="C92" s="35" t="s">
        <v>149</v>
      </c>
      <c r="D92" s="35" t="s">
        <v>147</v>
      </c>
      <c r="E92" s="35">
        <v>5.4879</v>
      </c>
      <c r="F92" s="35">
        <v>0.981</v>
      </c>
      <c r="G92" s="35">
        <v>1.0833</v>
      </c>
      <c r="H92" s="37">
        <v>4.06e-7</v>
      </c>
      <c r="I92" s="28">
        <v>0.000496481174465232</v>
      </c>
      <c r="J92" s="28">
        <v>25.6624478386398</v>
      </c>
    </row>
    <row r="93" s="27" customFormat="1" spans="2:10">
      <c r="B93" s="35" t="s">
        <v>313</v>
      </c>
      <c r="C93" s="35" t="s">
        <v>152</v>
      </c>
      <c r="D93" s="35" t="s">
        <v>146</v>
      </c>
      <c r="E93" s="35">
        <v>-2.0031</v>
      </c>
      <c r="F93" s="35">
        <v>0.0725</v>
      </c>
      <c r="G93" s="35">
        <v>0.4376</v>
      </c>
      <c r="H93" s="37">
        <v>4.697e-6</v>
      </c>
      <c r="I93" s="28">
        <v>0.000405394736002571</v>
      </c>
      <c r="J93" s="28">
        <v>20.9524022396754</v>
      </c>
    </row>
    <row r="94" s="27" customFormat="1" spans="2:10">
      <c r="B94" s="35" t="s">
        <v>314</v>
      </c>
      <c r="C94" s="35" t="s">
        <v>152</v>
      </c>
      <c r="D94" s="35" t="s">
        <v>147</v>
      </c>
      <c r="E94" s="35">
        <v>2.7139</v>
      </c>
      <c r="F94" s="35">
        <v>0.0862</v>
      </c>
      <c r="G94" s="35">
        <v>0.5409</v>
      </c>
      <c r="H94" s="37">
        <v>5.227e-7</v>
      </c>
      <c r="I94" s="28">
        <v>0.000487018797838539</v>
      </c>
      <c r="J94" s="28">
        <v>25.1731119314431</v>
      </c>
    </row>
    <row r="95" s="27" customFormat="1" spans="2:10">
      <c r="B95" s="35" t="s">
        <v>315</v>
      </c>
      <c r="C95" s="35" t="s">
        <v>152</v>
      </c>
      <c r="D95" s="35" t="s">
        <v>147</v>
      </c>
      <c r="E95" s="35">
        <v>1.8237</v>
      </c>
      <c r="F95" s="35">
        <v>0.9087</v>
      </c>
      <c r="G95" s="35">
        <v>0.3976</v>
      </c>
      <c r="H95" s="37">
        <v>4.51e-6</v>
      </c>
      <c r="I95" s="28">
        <v>0.00040704347595092</v>
      </c>
      <c r="J95" s="28">
        <v>21.0376503363711</v>
      </c>
    </row>
    <row r="96" s="27" customFormat="1" spans="2:10">
      <c r="B96" s="35" t="s">
        <v>316</v>
      </c>
      <c r="C96" s="35" t="s">
        <v>152</v>
      </c>
      <c r="D96" s="35" t="s">
        <v>149</v>
      </c>
      <c r="E96" s="35">
        <v>1.184</v>
      </c>
      <c r="F96" s="35">
        <v>0.6253</v>
      </c>
      <c r="G96" s="35">
        <v>0.236</v>
      </c>
      <c r="H96" s="37">
        <v>5.245e-7</v>
      </c>
      <c r="I96" s="28">
        <v>0.00048693550257053</v>
      </c>
      <c r="J96" s="28">
        <v>25.1688044537471</v>
      </c>
    </row>
    <row r="97" s="27" customFormat="1" spans="2:10">
      <c r="B97" s="35" t="s">
        <v>317</v>
      </c>
      <c r="C97" s="35" t="s">
        <v>149</v>
      </c>
      <c r="D97" s="35" t="s">
        <v>147</v>
      </c>
      <c r="E97" s="35">
        <v>1.9235</v>
      </c>
      <c r="F97" s="35">
        <v>0.909</v>
      </c>
      <c r="G97" s="35">
        <v>0.409</v>
      </c>
      <c r="H97" s="37">
        <v>2.56e-6</v>
      </c>
      <c r="I97" s="28">
        <v>0.0004279129714031</v>
      </c>
      <c r="J97" s="28">
        <v>22.116731878054</v>
      </c>
    </row>
    <row r="98" s="27" customFormat="1" spans="2:10">
      <c r="B98" s="35" t="s">
        <v>318</v>
      </c>
      <c r="C98" s="35" t="s">
        <v>146</v>
      </c>
      <c r="D98" s="35" t="s">
        <v>149</v>
      </c>
      <c r="E98" s="35">
        <v>-2.771</v>
      </c>
      <c r="F98" s="35">
        <v>0.0548</v>
      </c>
      <c r="G98" s="35">
        <v>0.5154</v>
      </c>
      <c r="H98" s="37">
        <v>7.583e-8</v>
      </c>
      <c r="I98" s="28">
        <v>0.000559171304821376</v>
      </c>
      <c r="J98" s="28">
        <v>28.9046297605253</v>
      </c>
    </row>
    <row r="99" s="27" customFormat="1" spans="1:10">
      <c r="A99" s="27" t="s">
        <v>319</v>
      </c>
      <c r="B99" s="35" t="s">
        <v>320</v>
      </c>
      <c r="C99" s="35" t="s">
        <v>146</v>
      </c>
      <c r="D99" s="35" t="s">
        <v>149</v>
      </c>
      <c r="E99" s="35">
        <v>-0.0088</v>
      </c>
      <c r="F99" s="35">
        <v>0.6274</v>
      </c>
      <c r="G99" s="35">
        <v>0.0018</v>
      </c>
      <c r="H99" s="37">
        <v>1.82e-6</v>
      </c>
      <c r="I99" s="28">
        <v>0.000462405545427165</v>
      </c>
      <c r="J99" s="28">
        <v>23.9003093289748</v>
      </c>
    </row>
    <row r="100" s="27" customFormat="1" spans="1:10">
      <c r="A100" s="27" t="s">
        <v>217</v>
      </c>
      <c r="B100" s="35" t="s">
        <v>321</v>
      </c>
      <c r="C100" s="35" t="s">
        <v>146</v>
      </c>
      <c r="D100" s="35" t="s">
        <v>147</v>
      </c>
      <c r="E100" s="35">
        <v>-0.0084</v>
      </c>
      <c r="F100" s="35">
        <v>0.4328</v>
      </c>
      <c r="G100" s="35">
        <v>0.0017</v>
      </c>
      <c r="H100" s="37">
        <v>9.17e-7</v>
      </c>
      <c r="I100" s="28">
        <v>0.000472344769374118</v>
      </c>
      <c r="J100" s="28">
        <v>24.414279777526</v>
      </c>
    </row>
    <row r="101" s="27" customFormat="1" spans="2:10">
      <c r="B101" s="35" t="s">
        <v>322</v>
      </c>
      <c r="C101" s="35" t="s">
        <v>146</v>
      </c>
      <c r="D101" s="35" t="s">
        <v>149</v>
      </c>
      <c r="E101" s="35">
        <v>0.0354</v>
      </c>
      <c r="F101" s="35">
        <v>0.018</v>
      </c>
      <c r="G101" s="35">
        <v>0.0075</v>
      </c>
      <c r="H101" s="37">
        <v>2.52e-6</v>
      </c>
      <c r="I101" s="28">
        <v>0.000431022887829203</v>
      </c>
      <c r="J101" s="28">
        <v>22.2775375825027</v>
      </c>
    </row>
    <row r="102" s="27" customFormat="1" spans="2:10">
      <c r="B102" s="35" t="s">
        <v>323</v>
      </c>
      <c r="C102" s="35" t="s">
        <v>146</v>
      </c>
      <c r="D102" s="35" t="s">
        <v>149</v>
      </c>
      <c r="E102" s="35">
        <v>-0.0217</v>
      </c>
      <c r="F102" s="35">
        <v>0.0485</v>
      </c>
      <c r="G102" s="35">
        <v>0.0047</v>
      </c>
      <c r="H102" s="37">
        <v>3.9e-6</v>
      </c>
      <c r="I102" s="28">
        <v>0.000412428022599749</v>
      </c>
      <c r="J102" s="28">
        <v>21.3160602721585</v>
      </c>
    </row>
    <row r="103" s="27" customFormat="1" spans="2:10">
      <c r="B103" s="35" t="s">
        <v>324</v>
      </c>
      <c r="C103" s="35" t="s">
        <v>152</v>
      </c>
      <c r="D103" s="35" t="s">
        <v>147</v>
      </c>
      <c r="E103" s="35">
        <v>-0.0096</v>
      </c>
      <c r="F103" s="35">
        <v>0.7286</v>
      </c>
      <c r="G103" s="35">
        <v>0.002</v>
      </c>
      <c r="H103" s="37">
        <v>8.68e-7</v>
      </c>
      <c r="I103" s="28">
        <v>0.000445751086711742</v>
      </c>
      <c r="J103" s="28">
        <v>23.0391081002613</v>
      </c>
    </row>
    <row r="104" s="27" customFormat="1" spans="2:10">
      <c r="B104" s="35" t="s">
        <v>325</v>
      </c>
      <c r="C104" s="35" t="s">
        <v>146</v>
      </c>
      <c r="D104" s="35" t="s">
        <v>149</v>
      </c>
      <c r="E104" s="35">
        <v>0.0084</v>
      </c>
      <c r="F104" s="35">
        <v>0.3884</v>
      </c>
      <c r="G104" s="35">
        <v>0.0017</v>
      </c>
      <c r="H104" s="37">
        <v>1.3e-6</v>
      </c>
      <c r="I104" s="28">
        <v>0.000472344769374118</v>
      </c>
      <c r="J104" s="28">
        <v>24.414279777526</v>
      </c>
    </row>
    <row r="105" s="27" customFormat="1" spans="2:10">
      <c r="B105" s="35" t="s">
        <v>326</v>
      </c>
      <c r="C105" s="35" t="s">
        <v>152</v>
      </c>
      <c r="D105" s="35" t="s">
        <v>147</v>
      </c>
      <c r="E105" s="35">
        <v>0.0096</v>
      </c>
      <c r="F105" s="35">
        <v>0.2917</v>
      </c>
      <c r="G105" s="35">
        <v>0.0021</v>
      </c>
      <c r="H105" s="37">
        <v>3.86e-6</v>
      </c>
      <c r="I105" s="28">
        <v>0.000404326131668963</v>
      </c>
      <c r="J105" s="28">
        <v>20.8971502043186</v>
      </c>
    </row>
    <row r="106" s="27" customFormat="1" spans="2:10">
      <c r="B106" s="35" t="s">
        <v>327</v>
      </c>
      <c r="C106" s="35" t="s">
        <v>146</v>
      </c>
      <c r="D106" s="35" t="s">
        <v>149</v>
      </c>
      <c r="E106" s="35">
        <v>-0.0187</v>
      </c>
      <c r="F106" s="35">
        <v>0.9396</v>
      </c>
      <c r="G106" s="35">
        <v>0.0037</v>
      </c>
      <c r="H106" s="37">
        <v>3.26e-7</v>
      </c>
      <c r="I106" s="28">
        <v>0.000494161226992901</v>
      </c>
      <c r="J106" s="28">
        <v>25.5424735702141</v>
      </c>
    </row>
    <row r="107" s="27" customFormat="1" spans="2:10">
      <c r="B107" s="35" t="s">
        <v>328</v>
      </c>
      <c r="C107" s="35" t="s">
        <v>152</v>
      </c>
      <c r="D107" s="35" t="s">
        <v>147</v>
      </c>
      <c r="E107" s="35">
        <v>-0.0174</v>
      </c>
      <c r="F107" s="35">
        <v>0.9313</v>
      </c>
      <c r="G107" s="35">
        <v>0.0035</v>
      </c>
      <c r="H107" s="37">
        <v>8.51e-7</v>
      </c>
      <c r="I107" s="28">
        <v>0.000478143514469487</v>
      </c>
      <c r="J107" s="28">
        <v>24.7141452963262</v>
      </c>
    </row>
    <row r="108" s="27" customFormat="1" spans="2:10">
      <c r="B108" s="35" t="s">
        <v>329</v>
      </c>
      <c r="C108" s="35" t="s">
        <v>245</v>
      </c>
      <c r="D108" s="35" t="s">
        <v>246</v>
      </c>
      <c r="E108" s="35">
        <v>-0.0167</v>
      </c>
      <c r="F108" s="35">
        <v>0.9362</v>
      </c>
      <c r="G108" s="35">
        <v>0.0036</v>
      </c>
      <c r="H108" s="37">
        <v>4.37e-6</v>
      </c>
      <c r="I108" s="28">
        <v>0.000416342412277099</v>
      </c>
      <c r="J108" s="28">
        <v>21.5184570918058</v>
      </c>
    </row>
    <row r="109" s="27" customFormat="1" spans="2:10">
      <c r="B109" s="35" t="s">
        <v>330</v>
      </c>
      <c r="C109" s="35" t="s">
        <v>149</v>
      </c>
      <c r="D109" s="35" t="s">
        <v>147</v>
      </c>
      <c r="E109" s="35">
        <v>0.0292</v>
      </c>
      <c r="F109" s="35">
        <v>0.0218</v>
      </c>
      <c r="G109" s="35">
        <v>0.0064</v>
      </c>
      <c r="H109" s="37">
        <v>4.95e-6</v>
      </c>
      <c r="I109" s="28">
        <v>0.000402748910578934</v>
      </c>
      <c r="J109" s="28">
        <v>20.8156004276348</v>
      </c>
    </row>
    <row r="110" s="27" customFormat="1" spans="2:10">
      <c r="B110" s="35" t="s">
        <v>331</v>
      </c>
      <c r="C110" s="35" t="s">
        <v>149</v>
      </c>
      <c r="D110" s="35" t="s">
        <v>147</v>
      </c>
      <c r="E110" s="35">
        <v>0.0102</v>
      </c>
      <c r="F110" s="35">
        <v>0.8239</v>
      </c>
      <c r="G110" s="35">
        <v>0.0022</v>
      </c>
      <c r="H110" s="37">
        <v>4.91e-6</v>
      </c>
      <c r="I110" s="28">
        <v>0.000415889438966586</v>
      </c>
      <c r="J110" s="28">
        <v>21.4950356436451</v>
      </c>
    </row>
    <row r="111" s="27" customFormat="1" spans="2:10">
      <c r="B111" s="35" t="s">
        <v>332</v>
      </c>
      <c r="C111" s="35" t="s">
        <v>152</v>
      </c>
      <c r="D111" s="35" t="s">
        <v>147</v>
      </c>
      <c r="E111" s="35">
        <v>0.0155</v>
      </c>
      <c r="F111" s="35">
        <v>0.9077</v>
      </c>
      <c r="G111" s="35">
        <v>0.0033</v>
      </c>
      <c r="H111" s="37">
        <v>2.44e-6</v>
      </c>
      <c r="I111" s="28">
        <v>0.000426828759144395</v>
      </c>
      <c r="J111" s="28">
        <v>22.0606703122121</v>
      </c>
    </row>
    <row r="112" s="27" customFormat="1" spans="2:10">
      <c r="B112" s="35" t="s">
        <v>333</v>
      </c>
      <c r="C112" s="35" t="s">
        <v>146</v>
      </c>
      <c r="D112" s="35" t="s">
        <v>149</v>
      </c>
      <c r="E112" s="35">
        <v>-0.0534</v>
      </c>
      <c r="F112" s="35">
        <v>0.9855</v>
      </c>
      <c r="G112" s="35">
        <v>0.0112</v>
      </c>
      <c r="H112" s="37">
        <v>1.76e-6</v>
      </c>
      <c r="I112" s="28">
        <v>0.000439803811310994</v>
      </c>
      <c r="J112" s="28">
        <v>22.7315817400463</v>
      </c>
    </row>
    <row r="113" s="27" customFormat="1" spans="2:10">
      <c r="B113" s="35" t="s">
        <v>334</v>
      </c>
      <c r="C113" s="35" t="s">
        <v>146</v>
      </c>
      <c r="D113" s="35" t="s">
        <v>149</v>
      </c>
      <c r="E113" s="35">
        <v>-0.0119</v>
      </c>
      <c r="F113" s="35">
        <v>0.1476</v>
      </c>
      <c r="G113" s="35">
        <v>0.0024</v>
      </c>
      <c r="H113" s="37">
        <v>7.96e-7</v>
      </c>
      <c r="I113" s="28">
        <v>0.000475629073272975</v>
      </c>
      <c r="J113" s="28">
        <v>24.5841177336366</v>
      </c>
    </row>
    <row r="114" s="27" customFormat="1" spans="1:10">
      <c r="A114" s="27" t="s">
        <v>335</v>
      </c>
      <c r="B114" s="35" t="s">
        <v>336</v>
      </c>
      <c r="C114" s="35" t="s">
        <v>149</v>
      </c>
      <c r="D114" s="35" t="s">
        <v>147</v>
      </c>
      <c r="E114" s="35">
        <v>13.927</v>
      </c>
      <c r="F114" s="35">
        <v>0.7159</v>
      </c>
      <c r="G114" s="35">
        <v>2.1251</v>
      </c>
      <c r="H114" s="37">
        <v>5.619e-11</v>
      </c>
      <c r="I114" s="28">
        <v>0.000830613707685425</v>
      </c>
      <c r="J114" s="28">
        <v>42.9476689026558</v>
      </c>
    </row>
    <row r="115" s="27" customFormat="1" spans="2:10">
      <c r="B115" s="35" t="s">
        <v>337</v>
      </c>
      <c r="C115" s="35" t="s">
        <v>152</v>
      </c>
      <c r="D115" s="35" t="s">
        <v>147</v>
      </c>
      <c r="E115" s="35">
        <v>-11.8712</v>
      </c>
      <c r="F115" s="35">
        <v>0.3297</v>
      </c>
      <c r="G115" s="35">
        <v>2.0263</v>
      </c>
      <c r="H115" s="37">
        <v>4.669e-9</v>
      </c>
      <c r="I115" s="28">
        <v>0.000663891183184687</v>
      </c>
      <c r="J115" s="28">
        <v>34.3213958689825</v>
      </c>
    </row>
    <row r="116" s="27" customFormat="1" spans="2:10">
      <c r="B116" s="35" t="s">
        <v>338</v>
      </c>
      <c r="C116" s="35" t="s">
        <v>146</v>
      </c>
      <c r="D116" s="35" t="s">
        <v>149</v>
      </c>
      <c r="E116" s="35">
        <v>14.0327</v>
      </c>
      <c r="F116" s="35">
        <v>0.5174</v>
      </c>
      <c r="G116" s="35">
        <v>1.89</v>
      </c>
      <c r="H116" s="37">
        <v>1.13e-13</v>
      </c>
      <c r="I116" s="28">
        <v>0.00106585786996069</v>
      </c>
      <c r="J116" s="28">
        <v>55.1241696658424</v>
      </c>
    </row>
    <row r="117" s="27" customFormat="1" spans="2:10">
      <c r="B117" s="35" t="s">
        <v>339</v>
      </c>
      <c r="C117" s="35" t="s">
        <v>146</v>
      </c>
      <c r="D117" s="35" t="s">
        <v>147</v>
      </c>
      <c r="E117" s="35">
        <v>15.0312</v>
      </c>
      <c r="F117" s="35">
        <v>0.7538</v>
      </c>
      <c r="G117" s="35">
        <v>2.2933</v>
      </c>
      <c r="H117" s="37">
        <v>5.582e-11</v>
      </c>
      <c r="I117" s="28">
        <v>0.000830822327950775</v>
      </c>
      <c r="J117" s="28">
        <v>42.9584647806351</v>
      </c>
    </row>
    <row r="118" s="27" customFormat="1" spans="1:10">
      <c r="A118" s="27" t="s">
        <v>340</v>
      </c>
      <c r="B118" s="35" t="s">
        <v>341</v>
      </c>
      <c r="C118" s="35" t="s">
        <v>146</v>
      </c>
      <c r="D118" s="35" t="s">
        <v>147</v>
      </c>
      <c r="E118" s="35">
        <v>-0.0188</v>
      </c>
      <c r="F118" s="35">
        <v>0.0127</v>
      </c>
      <c r="G118" s="35">
        <v>0.0039</v>
      </c>
      <c r="H118" s="37">
        <v>1.511e-6</v>
      </c>
      <c r="I118" s="28">
        <v>0.000449567349301225</v>
      </c>
      <c r="J118" s="28">
        <v>23.2364443136265</v>
      </c>
    </row>
    <row r="119" s="27" customFormat="1" spans="1:10">
      <c r="A119" s="27" t="s">
        <v>217</v>
      </c>
      <c r="B119" s="35" t="s">
        <v>342</v>
      </c>
      <c r="C119" s="35" t="s">
        <v>146</v>
      </c>
      <c r="D119" s="35" t="s">
        <v>147</v>
      </c>
      <c r="E119" s="35">
        <v>-0.0059</v>
      </c>
      <c r="F119" s="35">
        <v>0.6309</v>
      </c>
      <c r="G119" s="37">
        <v>0.0009</v>
      </c>
      <c r="H119" s="37">
        <v>1.128e-10</v>
      </c>
      <c r="I119" s="28">
        <v>0.000831115671914402</v>
      </c>
      <c r="J119" s="28">
        <v>42.9736450279758</v>
      </c>
    </row>
    <row r="120" s="27" customFormat="1" spans="2:10">
      <c r="B120" s="35" t="s">
        <v>343</v>
      </c>
      <c r="C120" s="35" t="s">
        <v>152</v>
      </c>
      <c r="D120" s="35" t="s">
        <v>147</v>
      </c>
      <c r="E120" s="35">
        <v>0.0062</v>
      </c>
      <c r="F120" s="35">
        <v>0.1341</v>
      </c>
      <c r="G120" s="35">
        <v>0.0013</v>
      </c>
      <c r="H120" s="37">
        <v>3.197e-6</v>
      </c>
      <c r="I120" s="28">
        <v>0.000440057152479918</v>
      </c>
      <c r="J120" s="28">
        <v>22.7446816284014</v>
      </c>
    </row>
    <row r="121" s="27" customFormat="1" spans="2:10">
      <c r="B121" s="35" t="s">
        <v>344</v>
      </c>
      <c r="C121" s="35" t="s">
        <v>146</v>
      </c>
      <c r="D121" s="35" t="s">
        <v>147</v>
      </c>
      <c r="E121" s="35">
        <v>0.004</v>
      </c>
      <c r="F121" s="35">
        <v>0.4257</v>
      </c>
      <c r="G121" s="37">
        <v>0.0009</v>
      </c>
      <c r="H121" s="37">
        <v>2.849e-6</v>
      </c>
      <c r="I121" s="28">
        <v>0.000382184014437001</v>
      </c>
      <c r="J121" s="28">
        <v>19.7523217594833</v>
      </c>
    </row>
    <row r="122" s="27" customFormat="1" spans="2:10">
      <c r="B122" s="35" t="s">
        <v>345</v>
      </c>
      <c r="C122" s="35" t="s">
        <v>152</v>
      </c>
      <c r="D122" s="35" t="s">
        <v>147</v>
      </c>
      <c r="E122" s="35">
        <v>-0.0137</v>
      </c>
      <c r="F122" s="35">
        <v>0.0225</v>
      </c>
      <c r="G122" s="35">
        <v>0.0028</v>
      </c>
      <c r="H122" s="37">
        <v>8.127e-7</v>
      </c>
      <c r="I122" s="28">
        <v>0.000463156160617296</v>
      </c>
      <c r="J122" s="28">
        <v>23.9391242788609</v>
      </c>
    </row>
    <row r="123" s="27" customFormat="1" spans="2:10">
      <c r="B123" s="35" t="s">
        <v>346</v>
      </c>
      <c r="C123" s="35" t="s">
        <v>152</v>
      </c>
      <c r="D123" s="35" t="s">
        <v>147</v>
      </c>
      <c r="E123" s="35">
        <v>0.0058</v>
      </c>
      <c r="F123" s="35">
        <v>0.1311</v>
      </c>
      <c r="G123" s="35">
        <v>0.0012</v>
      </c>
      <c r="H123" s="37">
        <v>2.969e-6</v>
      </c>
      <c r="I123" s="28">
        <v>0.000451960762712001</v>
      </c>
      <c r="J123" s="28">
        <v>23.3602067808639</v>
      </c>
    </row>
    <row r="124" s="27" customFormat="1" spans="2:10">
      <c r="B124" s="35" t="s">
        <v>347</v>
      </c>
      <c r="C124" s="35" t="s">
        <v>152</v>
      </c>
      <c r="D124" s="35" t="s">
        <v>147</v>
      </c>
      <c r="E124" s="35">
        <v>-0.0036</v>
      </c>
      <c r="F124" s="35">
        <v>0.3877</v>
      </c>
      <c r="G124" s="37">
        <v>0.0008</v>
      </c>
      <c r="H124" s="37">
        <v>4.866e-6</v>
      </c>
      <c r="I124" s="28">
        <v>0.000391794564213194</v>
      </c>
      <c r="J124" s="28">
        <v>20.2492161037453</v>
      </c>
    </row>
    <row r="125" s="27" customFormat="1" spans="2:10">
      <c r="B125" s="35" t="s">
        <v>348</v>
      </c>
      <c r="C125" s="35" t="s">
        <v>152</v>
      </c>
      <c r="D125" s="35" t="s">
        <v>147</v>
      </c>
      <c r="E125" s="35">
        <v>0.0036</v>
      </c>
      <c r="F125" s="35">
        <v>0.6164</v>
      </c>
      <c r="G125" s="37">
        <v>0.0008</v>
      </c>
      <c r="H125" s="37">
        <v>4.405e-6</v>
      </c>
      <c r="I125" s="28">
        <v>0.000391794564213194</v>
      </c>
      <c r="J125" s="28">
        <v>20.2492161037453</v>
      </c>
    </row>
    <row r="126" s="27" customFormat="1" spans="2:10">
      <c r="B126" s="35" t="s">
        <v>349</v>
      </c>
      <c r="C126" s="35" t="s">
        <v>146</v>
      </c>
      <c r="D126" s="35" t="s">
        <v>149</v>
      </c>
      <c r="E126" s="35">
        <v>-0.0041</v>
      </c>
      <c r="F126" s="35">
        <v>0.5462</v>
      </c>
      <c r="G126" s="37">
        <v>0.0008</v>
      </c>
      <c r="H126" s="37">
        <v>2.72e-7</v>
      </c>
      <c r="I126" s="28">
        <v>0.000508125012657784</v>
      </c>
      <c r="J126" s="28">
        <v>26.2646082333301</v>
      </c>
    </row>
    <row r="127" s="27" customFormat="1" spans="2:10">
      <c r="B127" s="35" t="s">
        <v>350</v>
      </c>
      <c r="C127" s="35" t="s">
        <v>146</v>
      </c>
      <c r="D127" s="35" t="s">
        <v>149</v>
      </c>
      <c r="E127" s="35">
        <v>0.0037</v>
      </c>
      <c r="F127" s="35">
        <v>0.3712</v>
      </c>
      <c r="G127" s="37">
        <v>0.0008</v>
      </c>
      <c r="H127" s="37">
        <v>3.121e-6</v>
      </c>
      <c r="I127" s="28">
        <v>0.000413854106300347</v>
      </c>
      <c r="J127" s="28">
        <v>21.3897969490951</v>
      </c>
    </row>
    <row r="128" s="27" customFormat="1" spans="1:10">
      <c r="A128" s="27" t="s">
        <v>351</v>
      </c>
      <c r="B128" s="35" t="s">
        <v>352</v>
      </c>
      <c r="C128" s="35" t="s">
        <v>146</v>
      </c>
      <c r="D128" s="35" t="s">
        <v>149</v>
      </c>
      <c r="E128" s="35">
        <v>23.0426</v>
      </c>
      <c r="F128" s="35">
        <v>0.5065</v>
      </c>
      <c r="G128" s="35">
        <v>3.2708</v>
      </c>
      <c r="H128" s="37">
        <v>1.856e-12</v>
      </c>
      <c r="I128" s="28">
        <v>0.000959713384302835</v>
      </c>
      <c r="J128" s="28">
        <v>49.6293024790801</v>
      </c>
    </row>
    <row r="129" s="27" customFormat="1" spans="2:10">
      <c r="B129" s="35" t="s">
        <v>353</v>
      </c>
      <c r="C129" s="35" t="s">
        <v>149</v>
      </c>
      <c r="D129" s="35" t="s">
        <v>147</v>
      </c>
      <c r="E129" s="35">
        <v>28.6683</v>
      </c>
      <c r="F129" s="35">
        <v>0.2066</v>
      </c>
      <c r="G129" s="35">
        <v>4.1229</v>
      </c>
      <c r="H129" s="37">
        <v>3.567e-12</v>
      </c>
      <c r="I129" s="28">
        <v>0.000934965540324846</v>
      </c>
      <c r="J129" s="28">
        <v>48.3483287310984</v>
      </c>
    </row>
    <row r="130" s="27" customFormat="1" spans="2:10">
      <c r="B130" s="35" t="s">
        <v>354</v>
      </c>
      <c r="C130" s="35" t="s">
        <v>146</v>
      </c>
      <c r="D130" s="35" t="s">
        <v>149</v>
      </c>
      <c r="E130" s="35">
        <v>-33.1258</v>
      </c>
      <c r="F130" s="35">
        <v>0.1529</v>
      </c>
      <c r="G130" s="35">
        <v>4.9139</v>
      </c>
      <c r="H130" s="37">
        <v>1.571e-11</v>
      </c>
      <c r="I130" s="28">
        <v>0.000878823886723517</v>
      </c>
      <c r="J130" s="28">
        <v>45.4426145149079</v>
      </c>
    </row>
    <row r="131" s="27" customFormat="1" spans="2:10">
      <c r="B131" s="35" t="s">
        <v>355</v>
      </c>
      <c r="C131" s="35" t="s">
        <v>152</v>
      </c>
      <c r="D131" s="35" t="s">
        <v>147</v>
      </c>
      <c r="E131" s="35">
        <v>-22.5977</v>
      </c>
      <c r="F131" s="35">
        <v>0.5659</v>
      </c>
      <c r="G131" s="35">
        <v>3.2863</v>
      </c>
      <c r="H131" s="37">
        <v>6.144e-12</v>
      </c>
      <c r="I131" s="28">
        <v>0.000914366579866127</v>
      </c>
      <c r="J131" s="28">
        <v>47.2821538369163</v>
      </c>
    </row>
    <row r="132" s="27" customFormat="1" spans="2:10">
      <c r="B132" s="35" t="s">
        <v>356</v>
      </c>
      <c r="C132" s="35" t="s">
        <v>146</v>
      </c>
      <c r="D132" s="35" t="s">
        <v>149</v>
      </c>
      <c r="E132" s="35">
        <v>-29.7946</v>
      </c>
      <c r="F132" s="35">
        <v>0.3614</v>
      </c>
      <c r="G132" s="35">
        <v>3.3759</v>
      </c>
      <c r="H132" s="37">
        <v>1.089e-18</v>
      </c>
      <c r="I132" s="28">
        <v>0.00150537697164565</v>
      </c>
      <c r="J132" s="28">
        <v>77.8895436114137</v>
      </c>
    </row>
    <row r="133" s="27" customFormat="1" spans="2:10">
      <c r="B133" s="35" t="s">
        <v>357</v>
      </c>
      <c r="C133" s="35" t="s">
        <v>152</v>
      </c>
      <c r="D133" s="35" t="s">
        <v>147</v>
      </c>
      <c r="E133" s="35">
        <v>37.3942</v>
      </c>
      <c r="F133" s="35">
        <v>0.1611</v>
      </c>
      <c r="G133" s="35">
        <v>4.7924</v>
      </c>
      <c r="H133" s="37">
        <v>6.055e-15</v>
      </c>
      <c r="I133" s="28">
        <v>0.0011770487580291</v>
      </c>
      <c r="J133" s="28">
        <v>60.881530515938</v>
      </c>
    </row>
    <row r="134" s="27" customFormat="1" spans="2:10">
      <c r="B134" s="35" t="s">
        <v>358</v>
      </c>
      <c r="C134" s="35" t="s">
        <v>152</v>
      </c>
      <c r="D134" s="35" t="s">
        <v>149</v>
      </c>
      <c r="E134" s="35">
        <v>-26.1121</v>
      </c>
      <c r="F134" s="35">
        <v>0.4476</v>
      </c>
      <c r="G134" s="35">
        <v>3.2896</v>
      </c>
      <c r="H134" s="37">
        <v>2.059e-15</v>
      </c>
      <c r="I134" s="28">
        <v>0.00121806834808122</v>
      </c>
      <c r="J134" s="28">
        <v>63.005810450375</v>
      </c>
    </row>
    <row r="135" s="27" customFormat="1" spans="1:10">
      <c r="A135" s="27" t="s">
        <v>359</v>
      </c>
      <c r="B135" s="35" t="s">
        <v>360</v>
      </c>
      <c r="C135" s="35" t="s">
        <v>152</v>
      </c>
      <c r="D135" s="35" t="s">
        <v>146</v>
      </c>
      <c r="E135" s="35">
        <v>-0.0063</v>
      </c>
      <c r="F135" s="35">
        <v>0.9403</v>
      </c>
      <c r="G135" s="35">
        <v>0.0013</v>
      </c>
      <c r="H135" s="37">
        <v>2.7e-6</v>
      </c>
      <c r="I135" s="28">
        <v>0.000454360521622821</v>
      </c>
      <c r="J135" s="28">
        <v>23.4842979664738</v>
      </c>
    </row>
    <row r="136" s="27" customFormat="1" spans="1:10">
      <c r="A136" s="27" t="s">
        <v>217</v>
      </c>
      <c r="B136" s="35" t="s">
        <v>361</v>
      </c>
      <c r="C136" s="35" t="s">
        <v>245</v>
      </c>
      <c r="D136" s="35" t="s">
        <v>246</v>
      </c>
      <c r="E136" s="35">
        <v>-0.0062</v>
      </c>
      <c r="F136" s="35">
        <v>0.0537</v>
      </c>
      <c r="G136" s="35">
        <v>0.0013</v>
      </c>
      <c r="H136" s="37">
        <v>3.799e-6</v>
      </c>
      <c r="I136" s="28">
        <v>0.000440057152479918</v>
      </c>
      <c r="J136" s="28">
        <v>22.7446816284014</v>
      </c>
    </row>
    <row r="137" s="27" customFormat="1" spans="2:10">
      <c r="B137" s="35" t="s">
        <v>362</v>
      </c>
      <c r="C137" s="35" t="s">
        <v>152</v>
      </c>
      <c r="D137" s="35" t="s">
        <v>149</v>
      </c>
      <c r="E137" s="35">
        <v>0.0119</v>
      </c>
      <c r="F137" s="35">
        <v>0.0214</v>
      </c>
      <c r="G137" s="35">
        <v>0.0024</v>
      </c>
      <c r="H137" s="37">
        <v>4.602e-7</v>
      </c>
      <c r="I137" s="28">
        <v>0.000475629073272975</v>
      </c>
      <c r="J137" s="28">
        <v>24.5841177336366</v>
      </c>
    </row>
    <row r="138" s="27" customFormat="1" spans="2:10">
      <c r="B138" s="35" t="s">
        <v>363</v>
      </c>
      <c r="C138" s="35" t="s">
        <v>146</v>
      </c>
      <c r="D138" s="35" t="s">
        <v>147</v>
      </c>
      <c r="E138" s="35">
        <v>0.0027</v>
      </c>
      <c r="F138" s="35">
        <v>0.6481</v>
      </c>
      <c r="G138" s="37">
        <v>0.0006</v>
      </c>
      <c r="H138" s="37">
        <v>4.526e-6</v>
      </c>
      <c r="I138" s="28">
        <v>0.000391794564213194</v>
      </c>
      <c r="J138" s="28">
        <v>20.2492161037453</v>
      </c>
    </row>
    <row r="139" s="27" customFormat="1" spans="2:10">
      <c r="B139" s="35" t="s">
        <v>364</v>
      </c>
      <c r="C139" s="35" t="s">
        <v>152</v>
      </c>
      <c r="D139" s="35" t="s">
        <v>147</v>
      </c>
      <c r="E139" s="35">
        <v>-0.0055</v>
      </c>
      <c r="F139" s="35">
        <v>0.9153</v>
      </c>
      <c r="G139" s="35">
        <v>0.0011</v>
      </c>
      <c r="H139" s="37">
        <v>5.051e-7</v>
      </c>
      <c r="I139" s="28">
        <v>0.000483652544012381</v>
      </c>
      <c r="J139" s="28">
        <v>24.999032226846</v>
      </c>
    </row>
    <row r="140" s="27" customFormat="1" spans="2:10">
      <c r="B140" s="35" t="s">
        <v>365</v>
      </c>
      <c r="C140" s="35" t="s">
        <v>146</v>
      </c>
      <c r="D140" s="35" t="s">
        <v>149</v>
      </c>
      <c r="E140" s="35">
        <v>-0.0047</v>
      </c>
      <c r="F140" s="35">
        <v>0.8988</v>
      </c>
      <c r="G140" s="35">
        <v>0.001</v>
      </c>
      <c r="H140" s="37">
        <v>3.372e-6</v>
      </c>
      <c r="I140" s="28">
        <v>0.000427379448136856</v>
      </c>
      <c r="J140" s="28">
        <v>22.0891448756411</v>
      </c>
    </row>
    <row r="141" s="27" customFormat="1" spans="2:10">
      <c r="B141" s="35" t="s">
        <v>366</v>
      </c>
      <c r="C141" s="35" t="s">
        <v>146</v>
      </c>
      <c r="D141" s="35" t="s">
        <v>149</v>
      </c>
      <c r="E141" s="35">
        <v>-0.0131</v>
      </c>
      <c r="F141" s="35">
        <v>0.9761</v>
      </c>
      <c r="G141" s="35">
        <v>0.0026</v>
      </c>
      <c r="H141" s="37">
        <v>5.667e-7</v>
      </c>
      <c r="I141" s="28">
        <v>0.00049111830250329</v>
      </c>
      <c r="J141" s="28">
        <v>25.3851119553198</v>
      </c>
    </row>
    <row r="142" s="27" customFormat="1" spans="2:10">
      <c r="B142" s="35" t="s">
        <v>367</v>
      </c>
      <c r="C142" s="35" t="s">
        <v>146</v>
      </c>
      <c r="D142" s="35" t="s">
        <v>149</v>
      </c>
      <c r="E142" s="35">
        <v>0.0153</v>
      </c>
      <c r="F142" s="35">
        <v>0.0147</v>
      </c>
      <c r="G142" s="35">
        <v>0.0033</v>
      </c>
      <c r="H142" s="37">
        <v>3.183e-6</v>
      </c>
      <c r="I142" s="28">
        <v>0.000415889438966586</v>
      </c>
      <c r="J142" s="28">
        <v>21.4950356436451</v>
      </c>
    </row>
    <row r="143" s="27" customFormat="1" spans="2:10">
      <c r="B143" s="35" t="s">
        <v>368</v>
      </c>
      <c r="C143" s="35" t="s">
        <v>152</v>
      </c>
      <c r="D143" s="35" t="s">
        <v>147</v>
      </c>
      <c r="E143" s="35">
        <v>-0.0118</v>
      </c>
      <c r="F143" s="35">
        <v>0.9803</v>
      </c>
      <c r="G143" s="35">
        <v>0.0025</v>
      </c>
      <c r="H143" s="37">
        <v>1.969e-6</v>
      </c>
      <c r="I143" s="28">
        <v>0.000431022887829203</v>
      </c>
      <c r="J143" s="28">
        <v>22.2775375825027</v>
      </c>
    </row>
    <row r="144" s="27" customFormat="1" spans="2:10">
      <c r="B144" s="35" t="s">
        <v>369</v>
      </c>
      <c r="C144" s="35" t="s">
        <v>146</v>
      </c>
      <c r="D144" s="35" t="s">
        <v>149</v>
      </c>
      <c r="E144" s="35">
        <v>0.0033</v>
      </c>
      <c r="F144" s="35">
        <v>0.2634</v>
      </c>
      <c r="G144" s="37">
        <v>0.0007</v>
      </c>
      <c r="H144" s="37">
        <v>1.056e-6</v>
      </c>
      <c r="I144" s="28">
        <v>0.000429980329090913</v>
      </c>
      <c r="J144" s="28">
        <v>22.223629465335</v>
      </c>
    </row>
    <row r="145" s="27" customFormat="1" spans="2:10">
      <c r="B145" s="35" t="s">
        <v>370</v>
      </c>
      <c r="C145" s="35" t="s">
        <v>152</v>
      </c>
      <c r="D145" s="35" t="s">
        <v>147</v>
      </c>
      <c r="E145" s="35">
        <v>-0.0027</v>
      </c>
      <c r="F145" s="35">
        <v>0.4732</v>
      </c>
      <c r="G145" s="37">
        <v>0.0006</v>
      </c>
      <c r="H145" s="37">
        <v>2.793e-6</v>
      </c>
      <c r="I145" s="28">
        <v>0.000391794564213194</v>
      </c>
      <c r="J145" s="28">
        <v>20.2492161037453</v>
      </c>
    </row>
    <row r="146" s="27" customFormat="1" spans="2:10">
      <c r="B146" s="35" t="s">
        <v>371</v>
      </c>
      <c r="C146" s="35" t="s">
        <v>146</v>
      </c>
      <c r="D146" s="35" t="s">
        <v>149</v>
      </c>
      <c r="E146" s="35">
        <v>-0.003</v>
      </c>
      <c r="F146" s="35">
        <v>0.566</v>
      </c>
      <c r="G146" s="37">
        <v>0.0006</v>
      </c>
      <c r="H146" s="37">
        <v>3.749e-7</v>
      </c>
      <c r="I146" s="28">
        <v>0.000483652544012382</v>
      </c>
      <c r="J146" s="28">
        <v>24.999032226846</v>
      </c>
    </row>
    <row r="147" s="27" customFormat="1" spans="2:10">
      <c r="B147" s="35" t="s">
        <v>372</v>
      </c>
      <c r="C147" s="35" t="s">
        <v>146</v>
      </c>
      <c r="D147" s="35" t="s">
        <v>149</v>
      </c>
      <c r="E147" s="35">
        <v>-0.003</v>
      </c>
      <c r="F147" s="35">
        <v>0.3179</v>
      </c>
      <c r="G147" s="37">
        <v>0.0006</v>
      </c>
      <c r="H147" s="37">
        <v>5.529e-7</v>
      </c>
      <c r="I147" s="28">
        <v>0.000483652544012382</v>
      </c>
      <c r="J147" s="28">
        <v>24.999032226846</v>
      </c>
    </row>
    <row r="148" s="27" customFormat="1" spans="2:10">
      <c r="B148" s="35" t="s">
        <v>373</v>
      </c>
      <c r="C148" s="35" t="s">
        <v>146</v>
      </c>
      <c r="D148" s="35" t="s">
        <v>149</v>
      </c>
      <c r="E148" s="35">
        <v>-0.0069</v>
      </c>
      <c r="F148" s="35">
        <v>0.9372</v>
      </c>
      <c r="G148" s="35">
        <v>0.0015</v>
      </c>
      <c r="H148" s="37">
        <v>3.467e-6</v>
      </c>
      <c r="I148" s="28">
        <v>0.000409393926730096</v>
      </c>
      <c r="J148" s="28">
        <v>21.1591808768025</v>
      </c>
    </row>
    <row r="149" s="27" customFormat="1" spans="2:10">
      <c r="B149" s="35" t="s">
        <v>374</v>
      </c>
      <c r="C149" s="35" t="s">
        <v>146</v>
      </c>
      <c r="D149" s="35" t="s">
        <v>149</v>
      </c>
      <c r="E149" s="35">
        <v>0.0032</v>
      </c>
      <c r="F149" s="35">
        <v>0.2468</v>
      </c>
      <c r="G149" s="37">
        <v>0.0007</v>
      </c>
      <c r="H149" s="37">
        <v>2.53e-6</v>
      </c>
      <c r="I149" s="28">
        <v>0.000404326131668963</v>
      </c>
      <c r="J149" s="28">
        <v>20.8971502043186</v>
      </c>
    </row>
    <row r="150" s="27" customFormat="1" spans="1:10">
      <c r="A150" s="27" t="s">
        <v>375</v>
      </c>
      <c r="B150" s="35" t="s">
        <v>376</v>
      </c>
      <c r="C150" s="35" t="s">
        <v>152</v>
      </c>
      <c r="D150" s="35" t="s">
        <v>147</v>
      </c>
      <c r="E150" s="35">
        <v>-38.306</v>
      </c>
      <c r="F150" s="35">
        <v>0.0203</v>
      </c>
      <c r="G150" s="35">
        <v>8.1665</v>
      </c>
      <c r="H150" s="37">
        <v>2.724e-6</v>
      </c>
      <c r="I150" s="28">
        <v>0.000425677145397319</v>
      </c>
      <c r="J150" s="28">
        <v>22.0011237382101</v>
      </c>
    </row>
    <row r="151" s="27" customFormat="1" spans="2:10">
      <c r="B151" s="35" t="s">
        <v>377</v>
      </c>
      <c r="C151" s="35" t="s">
        <v>149</v>
      </c>
      <c r="D151" s="35" t="s">
        <v>147</v>
      </c>
      <c r="E151" s="35">
        <v>-9.98</v>
      </c>
      <c r="F151" s="35">
        <v>0.6011</v>
      </c>
      <c r="G151" s="35">
        <v>2.1853</v>
      </c>
      <c r="H151" s="37">
        <v>4.952e-6</v>
      </c>
      <c r="I151" s="28">
        <v>0.000403522015968837</v>
      </c>
      <c r="J151" s="28">
        <v>20.8555735940989</v>
      </c>
    </row>
    <row r="152" s="27" customFormat="1" spans="2:10">
      <c r="B152" s="35" t="s">
        <v>378</v>
      </c>
      <c r="C152" s="35" t="s">
        <v>152</v>
      </c>
      <c r="D152" s="35" t="s">
        <v>147</v>
      </c>
      <c r="E152" s="35">
        <v>-30.905</v>
      </c>
      <c r="F152" s="35">
        <v>0.0342</v>
      </c>
      <c r="G152" s="35">
        <v>6.512</v>
      </c>
      <c r="H152" s="37">
        <v>2.076e-6</v>
      </c>
      <c r="I152" s="28">
        <v>0.000435755613870842</v>
      </c>
      <c r="J152" s="28">
        <v>22.5222564791071</v>
      </c>
    </row>
    <row r="153" s="27" customFormat="1" spans="2:10">
      <c r="B153" s="35" t="s">
        <v>379</v>
      </c>
      <c r="C153" s="35" t="s">
        <v>146</v>
      </c>
      <c r="D153" s="35" t="s">
        <v>149</v>
      </c>
      <c r="E153" s="35">
        <v>-22.0662</v>
      </c>
      <c r="F153" s="35">
        <v>0.9288</v>
      </c>
      <c r="G153" s="35">
        <v>4.3113</v>
      </c>
      <c r="H153" s="37">
        <v>3.085e-7</v>
      </c>
      <c r="I153" s="28">
        <v>0.000506782990008974</v>
      </c>
      <c r="J153" s="28">
        <v>26.1952048970953</v>
      </c>
    </row>
    <row r="154" s="27" customFormat="1" spans="2:10">
      <c r="B154" s="35" t="s">
        <v>380</v>
      </c>
      <c r="C154" s="35" t="s">
        <v>152</v>
      </c>
      <c r="D154" s="35" t="s">
        <v>147</v>
      </c>
      <c r="E154" s="35">
        <v>17.3431</v>
      </c>
      <c r="F154" s="35">
        <v>0.8606</v>
      </c>
      <c r="G154" s="35">
        <v>3.3835</v>
      </c>
      <c r="H154" s="37">
        <v>2.963e-7</v>
      </c>
      <c r="I154" s="28">
        <v>0.000508280983233673</v>
      </c>
      <c r="J154" s="28">
        <v>26.2726743375457</v>
      </c>
    </row>
    <row r="155" s="27" customFormat="1" spans="2:10">
      <c r="B155" s="35" t="s">
        <v>381</v>
      </c>
      <c r="C155" s="35" t="s">
        <v>152</v>
      </c>
      <c r="D155" s="35" t="s">
        <v>147</v>
      </c>
      <c r="E155" s="35">
        <v>9.8997</v>
      </c>
      <c r="F155" s="35">
        <v>0.5662</v>
      </c>
      <c r="G155" s="35">
        <v>2.1654</v>
      </c>
      <c r="H155" s="37">
        <v>4.837e-6</v>
      </c>
      <c r="I155" s="28">
        <v>0.000404385627179513</v>
      </c>
      <c r="J155" s="28">
        <v>20.9002264081394</v>
      </c>
    </row>
    <row r="156" s="27" customFormat="1" spans="2:10">
      <c r="B156" s="35" t="s">
        <v>382</v>
      </c>
      <c r="C156" s="35" t="s">
        <v>146</v>
      </c>
      <c r="D156" s="35" t="s">
        <v>149</v>
      </c>
      <c r="E156" s="35">
        <v>12.2876</v>
      </c>
      <c r="F156" s="35">
        <v>0.2857</v>
      </c>
      <c r="G156" s="35">
        <v>2.4102</v>
      </c>
      <c r="H156" s="37">
        <v>3.428e-7</v>
      </c>
      <c r="I156" s="28">
        <v>0.000502820650346984</v>
      </c>
      <c r="J156" s="28">
        <v>25.9902917142587</v>
      </c>
    </row>
    <row r="157" s="27" customFormat="1" spans="2:10">
      <c r="B157" s="35" t="s">
        <v>383</v>
      </c>
      <c r="C157" s="35" t="s">
        <v>152</v>
      </c>
      <c r="D157" s="35" t="s">
        <v>149</v>
      </c>
      <c r="E157" s="35">
        <v>-14.3844</v>
      </c>
      <c r="F157" s="35">
        <v>0.8514</v>
      </c>
      <c r="G157" s="35">
        <v>3.0561</v>
      </c>
      <c r="H157" s="37">
        <v>2.515e-6</v>
      </c>
      <c r="I157" s="28">
        <v>0.000428613418154956</v>
      </c>
      <c r="J157" s="28">
        <v>22.1529500737928</v>
      </c>
    </row>
    <row r="158" s="27" customFormat="1" spans="2:10">
      <c r="B158" s="35" t="s">
        <v>384</v>
      </c>
      <c r="C158" s="35" t="s">
        <v>149</v>
      </c>
      <c r="D158" s="35" t="s">
        <v>147</v>
      </c>
      <c r="E158" s="35">
        <v>-30.5855</v>
      </c>
      <c r="F158" s="35">
        <v>0.9638</v>
      </c>
      <c r="G158" s="35">
        <v>6.531</v>
      </c>
      <c r="H158" s="37">
        <v>2.826e-6</v>
      </c>
      <c r="I158" s="28">
        <v>0.00042431760393661</v>
      </c>
      <c r="J158" s="28">
        <v>21.930826007721</v>
      </c>
    </row>
    <row r="159" s="27" customFormat="1" spans="2:10">
      <c r="B159" s="35" t="s">
        <v>385</v>
      </c>
      <c r="C159" s="35" t="s">
        <v>152</v>
      </c>
      <c r="D159" s="35" t="s">
        <v>147</v>
      </c>
      <c r="E159" s="35">
        <v>-15.9961</v>
      </c>
      <c r="F159" s="35">
        <v>0.8579</v>
      </c>
      <c r="G159" s="35">
        <v>3.1168</v>
      </c>
      <c r="H159" s="37">
        <v>2.863e-7</v>
      </c>
      <c r="I159" s="28">
        <v>0.000509556754406312</v>
      </c>
      <c r="J159" s="28">
        <v>26.3386516407388</v>
      </c>
    </row>
    <row r="160" s="27" customFormat="1" spans="2:10">
      <c r="B160" s="35" t="s">
        <v>386</v>
      </c>
      <c r="C160" s="35" t="s">
        <v>152</v>
      </c>
      <c r="D160" s="35" t="s">
        <v>147</v>
      </c>
      <c r="E160" s="35">
        <v>11.2023</v>
      </c>
      <c r="F160" s="35">
        <v>0.5925</v>
      </c>
      <c r="G160" s="35">
        <v>2.2276</v>
      </c>
      <c r="H160" s="37">
        <v>4.931e-7</v>
      </c>
      <c r="I160" s="28">
        <v>0.000489250203708707</v>
      </c>
      <c r="J160" s="28">
        <v>25.2885056807587</v>
      </c>
    </row>
    <row r="161" s="27" customFormat="1" spans="2:10">
      <c r="B161" s="35" t="s">
        <v>387</v>
      </c>
      <c r="C161" s="35" t="s">
        <v>146</v>
      </c>
      <c r="D161" s="35" t="s">
        <v>149</v>
      </c>
      <c r="E161" s="35">
        <v>42.189</v>
      </c>
      <c r="F161" s="35">
        <v>0.0184</v>
      </c>
      <c r="G161" s="35">
        <v>9.2241</v>
      </c>
      <c r="H161" s="37">
        <v>4.79e-6</v>
      </c>
      <c r="I161" s="28">
        <v>0.000404741942161392</v>
      </c>
      <c r="J161" s="28">
        <v>20.9186496127556</v>
      </c>
    </row>
    <row r="162" s="27" customFormat="1" spans="2:10">
      <c r="B162" s="35" t="s">
        <v>388</v>
      </c>
      <c r="C162" s="35" t="s">
        <v>146</v>
      </c>
      <c r="D162" s="35" t="s">
        <v>149</v>
      </c>
      <c r="E162" s="35">
        <v>32.8848</v>
      </c>
      <c r="F162" s="35">
        <v>0.0364</v>
      </c>
      <c r="G162" s="35">
        <v>7.1462</v>
      </c>
      <c r="H162" s="37">
        <v>4.191e-6</v>
      </c>
      <c r="I162" s="28">
        <v>0.000409699728436152</v>
      </c>
      <c r="J162" s="28">
        <v>21.174992458857</v>
      </c>
    </row>
    <row r="163" s="27" customFormat="1" spans="2:10">
      <c r="B163" s="35" t="s">
        <v>389</v>
      </c>
      <c r="C163" s="35" t="s">
        <v>152</v>
      </c>
      <c r="D163" s="35" t="s">
        <v>146</v>
      </c>
      <c r="E163" s="35">
        <v>-27.1199</v>
      </c>
      <c r="F163" s="35">
        <v>0.0466</v>
      </c>
      <c r="G163" s="35">
        <v>5.6555</v>
      </c>
      <c r="H163" s="37">
        <v>1.624e-6</v>
      </c>
      <c r="I163" s="28">
        <v>0.000444881624412811</v>
      </c>
      <c r="J163" s="28">
        <v>22.9941490364144</v>
      </c>
    </row>
    <row r="164" s="27" customFormat="1" spans="2:10">
      <c r="B164" s="35" t="s">
        <v>390</v>
      </c>
      <c r="C164" s="35" t="s">
        <v>146</v>
      </c>
      <c r="D164" s="35" t="s">
        <v>149</v>
      </c>
      <c r="E164" s="35">
        <v>-20.7903</v>
      </c>
      <c r="F164" s="35">
        <v>0.9107</v>
      </c>
      <c r="G164" s="35">
        <v>4.4773</v>
      </c>
      <c r="H164" s="37">
        <v>3.427e-6</v>
      </c>
      <c r="I164" s="28">
        <v>0.00041716847000703</v>
      </c>
      <c r="J164" s="28">
        <v>21.5611693059841</v>
      </c>
    </row>
    <row r="165" s="27" customFormat="1" spans="2:10">
      <c r="B165" s="35" t="s">
        <v>391</v>
      </c>
      <c r="C165" s="35" t="s">
        <v>152</v>
      </c>
      <c r="D165" s="35" t="s">
        <v>147</v>
      </c>
      <c r="E165" s="35">
        <v>-10.5801</v>
      </c>
      <c r="F165" s="35">
        <v>0.3462</v>
      </c>
      <c r="G165" s="35">
        <v>2.2677</v>
      </c>
      <c r="H165" s="37">
        <v>3.076e-6</v>
      </c>
      <c r="I165" s="28">
        <v>0.000421142404981387</v>
      </c>
      <c r="J165" s="28">
        <v>21.7666469265884</v>
      </c>
    </row>
    <row r="166" s="27" customFormat="1" spans="2:10">
      <c r="B166" s="35" t="s">
        <v>392</v>
      </c>
      <c r="C166" s="35" t="s">
        <v>152</v>
      </c>
      <c r="D166" s="35" t="s">
        <v>147</v>
      </c>
      <c r="E166" s="35">
        <v>-10.1045</v>
      </c>
      <c r="F166" s="35">
        <v>0.4228</v>
      </c>
      <c r="G166" s="35">
        <v>2.1789</v>
      </c>
      <c r="H166" s="37">
        <v>3.527e-6</v>
      </c>
      <c r="I166" s="28">
        <v>0.000416081001098142</v>
      </c>
      <c r="J166" s="28">
        <v>21.5049405569288</v>
      </c>
    </row>
    <row r="167" s="27" customFormat="1" spans="2:10">
      <c r="B167" s="35" t="s">
        <v>393</v>
      </c>
      <c r="C167" s="35" t="s">
        <v>146</v>
      </c>
      <c r="D167" s="35" t="s">
        <v>149</v>
      </c>
      <c r="E167" s="35">
        <v>-10.5366</v>
      </c>
      <c r="F167" s="35">
        <v>0.6703</v>
      </c>
      <c r="G167" s="35">
        <v>2.3018</v>
      </c>
      <c r="H167" s="37">
        <v>4.702e-6</v>
      </c>
      <c r="I167" s="28">
        <v>0.00040540890022831</v>
      </c>
      <c r="J167" s="28">
        <v>20.9531345997496</v>
      </c>
    </row>
    <row r="168" s="27" customFormat="1" spans="2:10">
      <c r="B168" s="35" t="s">
        <v>394</v>
      </c>
      <c r="C168" s="35" t="s">
        <v>146</v>
      </c>
      <c r="D168" s="35" t="s">
        <v>147</v>
      </c>
      <c r="E168" s="35">
        <v>12.7592</v>
      </c>
      <c r="F168" s="35">
        <v>0.2538</v>
      </c>
      <c r="G168" s="35">
        <v>2.4785</v>
      </c>
      <c r="H168" s="37">
        <v>2.633e-7</v>
      </c>
      <c r="I168" s="28">
        <v>0.00051268415678824</v>
      </c>
      <c r="J168" s="28">
        <v>26.5003879211868</v>
      </c>
    </row>
    <row r="169" s="27" customFormat="1" spans="2:10">
      <c r="B169" s="35" t="s">
        <v>395</v>
      </c>
      <c r="C169" s="35" t="s">
        <v>146</v>
      </c>
      <c r="D169" s="35" t="s">
        <v>147</v>
      </c>
      <c r="E169" s="35">
        <v>-11.0642</v>
      </c>
      <c r="F169" s="35">
        <v>0.4597</v>
      </c>
      <c r="G169" s="35">
        <v>2.1616</v>
      </c>
      <c r="H169" s="37">
        <v>3.081e-7</v>
      </c>
      <c r="I169" s="28">
        <v>0.000506842195606284</v>
      </c>
      <c r="J169" s="28">
        <v>26.1982667386424</v>
      </c>
    </row>
    <row r="170" s="27" customFormat="1" spans="2:10">
      <c r="B170" s="35" t="s">
        <v>396</v>
      </c>
      <c r="C170" s="35" t="s">
        <v>152</v>
      </c>
      <c r="D170" s="35" t="s">
        <v>149</v>
      </c>
      <c r="E170" s="35">
        <v>10.7068</v>
      </c>
      <c r="F170" s="35">
        <v>0.4724</v>
      </c>
      <c r="G170" s="35">
        <v>2.3333</v>
      </c>
      <c r="H170" s="37">
        <v>4.46e-6</v>
      </c>
      <c r="I170" s="28">
        <v>0.000407384802569141</v>
      </c>
      <c r="J170" s="28">
        <v>21.0552986638187</v>
      </c>
    </row>
    <row r="171" s="27" customFormat="1" spans="2:10">
      <c r="B171" s="35" t="s">
        <v>397</v>
      </c>
      <c r="C171" s="35" t="s">
        <v>146</v>
      </c>
      <c r="D171" s="35" t="s">
        <v>149</v>
      </c>
      <c r="E171" s="35">
        <v>14.5353</v>
      </c>
      <c r="F171" s="35">
        <v>0.2275</v>
      </c>
      <c r="G171" s="35">
        <v>2.8194</v>
      </c>
      <c r="H171" s="37">
        <v>2.53e-7</v>
      </c>
      <c r="I171" s="28">
        <v>0.000514179564678774</v>
      </c>
      <c r="J171" s="28">
        <v>26.5777245728505</v>
      </c>
    </row>
    <row r="172" s="27" customFormat="1" spans="2:10">
      <c r="B172" s="35" t="s">
        <v>398</v>
      </c>
      <c r="C172" s="35" t="s">
        <v>146</v>
      </c>
      <c r="D172" s="35" t="s">
        <v>149</v>
      </c>
      <c r="E172" s="35">
        <v>-11.7264</v>
      </c>
      <c r="F172" s="35">
        <v>0.32</v>
      </c>
      <c r="G172" s="35">
        <v>2.4961</v>
      </c>
      <c r="H172" s="37">
        <v>2.629e-6</v>
      </c>
      <c r="I172" s="28">
        <v>0.000426995730846394</v>
      </c>
      <c r="J172" s="28">
        <v>22.0693039412829</v>
      </c>
    </row>
    <row r="173" s="27" customFormat="1" spans="2:10">
      <c r="B173" s="35" t="s">
        <v>214</v>
      </c>
      <c r="C173" s="35" t="s">
        <v>146</v>
      </c>
      <c r="D173" s="35" t="s">
        <v>149</v>
      </c>
      <c r="E173" s="35">
        <v>17.148</v>
      </c>
      <c r="F173" s="35">
        <v>0.1508</v>
      </c>
      <c r="G173" s="35">
        <v>3.2411</v>
      </c>
      <c r="H173" s="37">
        <v>1.218e-7</v>
      </c>
      <c r="I173" s="28">
        <v>0.00054151490339781</v>
      </c>
      <c r="J173" s="28">
        <v>27.9914422373802</v>
      </c>
    </row>
    <row r="174" s="27" customFormat="1" spans="2:10">
      <c r="B174" s="35" t="s">
        <v>399</v>
      </c>
      <c r="C174" s="35" t="s">
        <v>152</v>
      </c>
      <c r="D174" s="35" t="s">
        <v>146</v>
      </c>
      <c r="E174" s="35">
        <v>13.7725</v>
      </c>
      <c r="F174" s="35">
        <v>0.1886</v>
      </c>
      <c r="G174" s="35">
        <v>2.974</v>
      </c>
      <c r="H174" s="37">
        <v>3.64e-6</v>
      </c>
      <c r="I174" s="28">
        <v>0.000414922479080759</v>
      </c>
      <c r="J174" s="28">
        <v>21.4450380651072</v>
      </c>
    </row>
    <row r="175" s="27" customFormat="1" spans="2:10">
      <c r="B175" s="35" t="s">
        <v>400</v>
      </c>
      <c r="C175" s="35" t="s">
        <v>152</v>
      </c>
      <c r="D175" s="35" t="s">
        <v>149</v>
      </c>
      <c r="E175" s="35">
        <v>-13.1953</v>
      </c>
      <c r="F175" s="35">
        <v>0.8305</v>
      </c>
      <c r="G175" s="35">
        <v>2.8739</v>
      </c>
      <c r="H175" s="37">
        <v>4.401e-6</v>
      </c>
      <c r="I175" s="28">
        <v>0.000407869872150791</v>
      </c>
      <c r="J175" s="28">
        <v>21.0803792565186</v>
      </c>
    </row>
    <row r="176" s="27" customFormat="1" spans="1:10">
      <c r="A176" s="27" t="s">
        <v>401</v>
      </c>
      <c r="B176" s="35" t="s">
        <v>402</v>
      </c>
      <c r="C176" s="35" t="s">
        <v>146</v>
      </c>
      <c r="D176" s="35" t="s">
        <v>149</v>
      </c>
      <c r="E176" s="35">
        <v>-0.005</v>
      </c>
      <c r="F176" s="35">
        <v>0.7518</v>
      </c>
      <c r="G176" s="35">
        <v>0.001</v>
      </c>
      <c r="H176" s="37">
        <v>1.765e-6</v>
      </c>
      <c r="I176" s="28">
        <v>0.000483652544012382</v>
      </c>
      <c r="J176" s="28">
        <v>24.999032226846</v>
      </c>
    </row>
    <row r="177" s="27" customFormat="1" spans="1:10">
      <c r="A177" s="27" t="s">
        <v>217</v>
      </c>
      <c r="B177" s="35" t="s">
        <v>403</v>
      </c>
      <c r="C177" s="35" t="s">
        <v>152</v>
      </c>
      <c r="D177" s="35" t="s">
        <v>147</v>
      </c>
      <c r="E177" s="35">
        <v>0.0041</v>
      </c>
      <c r="F177" s="35">
        <v>0.4913</v>
      </c>
      <c r="G177" s="37">
        <v>0.0009</v>
      </c>
      <c r="H177" s="37">
        <v>3.037e-6</v>
      </c>
      <c r="I177" s="28">
        <v>0.000401524311449104</v>
      </c>
      <c r="J177" s="28">
        <v>20.7522830485571</v>
      </c>
    </row>
    <row r="178" s="27" customFormat="1" spans="2:10">
      <c r="B178" s="35" t="s">
        <v>404</v>
      </c>
      <c r="C178" s="35" t="s">
        <v>152</v>
      </c>
      <c r="D178" s="35" t="s">
        <v>147</v>
      </c>
      <c r="E178" s="35">
        <v>-0.0044</v>
      </c>
      <c r="F178" s="35">
        <v>0.6106</v>
      </c>
      <c r="G178" s="35">
        <v>0.001</v>
      </c>
      <c r="H178" s="37">
        <v>3.927e-6</v>
      </c>
      <c r="I178" s="28">
        <v>0.000374581401414277</v>
      </c>
      <c r="J178" s="28">
        <v>19.3592505564696</v>
      </c>
    </row>
    <row r="179" s="27" customFormat="1" spans="2:10">
      <c r="B179" s="35" t="s">
        <v>405</v>
      </c>
      <c r="C179" s="35" t="s">
        <v>152</v>
      </c>
      <c r="D179" s="35" t="s">
        <v>147</v>
      </c>
      <c r="E179" s="35">
        <v>-0.0057</v>
      </c>
      <c r="F179" s="35">
        <v>0.8162</v>
      </c>
      <c r="G179" s="35">
        <v>0.0012</v>
      </c>
      <c r="H179" s="37">
        <v>2.507e-6</v>
      </c>
      <c r="I179" s="28">
        <v>0.000436517005420792</v>
      </c>
      <c r="J179" s="28">
        <v>22.5616265847285</v>
      </c>
    </row>
    <row r="180" s="27" customFormat="1" spans="2:10">
      <c r="B180" s="35" t="s">
        <v>406</v>
      </c>
      <c r="C180" s="35" t="s">
        <v>146</v>
      </c>
      <c r="D180" s="35" t="s">
        <v>149</v>
      </c>
      <c r="E180" s="35">
        <v>-0.0068</v>
      </c>
      <c r="F180" s="35">
        <v>0.1095</v>
      </c>
      <c r="G180" s="35">
        <v>0.0015</v>
      </c>
      <c r="H180" s="37">
        <v>3.527e-6</v>
      </c>
      <c r="I180" s="28">
        <v>0.000397618109303533</v>
      </c>
      <c r="J180" s="28">
        <v>20.5503155585664</v>
      </c>
    </row>
    <row r="181" s="27" customFormat="1" spans="2:10">
      <c r="B181" s="35" t="s">
        <v>407</v>
      </c>
      <c r="C181" s="35" t="s">
        <v>152</v>
      </c>
      <c r="D181" s="35" t="s">
        <v>147</v>
      </c>
      <c r="E181" s="35">
        <v>-0.0048</v>
      </c>
      <c r="F181" s="35">
        <v>0.7152</v>
      </c>
      <c r="G181" s="35">
        <v>0.001</v>
      </c>
      <c r="H181" s="37">
        <v>3.81e-6</v>
      </c>
      <c r="I181" s="28">
        <v>0.000445751086711742</v>
      </c>
      <c r="J181" s="28">
        <v>23.0391081002613</v>
      </c>
    </row>
    <row r="182" s="27" customFormat="1" spans="2:10">
      <c r="B182" s="35" t="s">
        <v>408</v>
      </c>
      <c r="C182" s="35" t="s">
        <v>146</v>
      </c>
      <c r="D182" s="35" t="s">
        <v>147</v>
      </c>
      <c r="E182" s="35">
        <v>0.0045</v>
      </c>
      <c r="F182" s="35">
        <v>0.2655</v>
      </c>
      <c r="G182" s="35">
        <v>0.001</v>
      </c>
      <c r="H182" s="37">
        <v>4.447e-6</v>
      </c>
      <c r="I182" s="28">
        <v>0.000391794564213194</v>
      </c>
      <c r="J182" s="28">
        <v>20.2492161037453</v>
      </c>
    </row>
    <row r="183" s="27" customFormat="1" spans="2:10">
      <c r="B183" s="35" t="s">
        <v>409</v>
      </c>
      <c r="C183" s="35" t="s">
        <v>146</v>
      </c>
      <c r="D183" s="35" t="s">
        <v>149</v>
      </c>
      <c r="E183" s="35">
        <v>0.0076</v>
      </c>
      <c r="F183" s="35">
        <v>0.9176</v>
      </c>
      <c r="G183" s="35">
        <v>0.0016</v>
      </c>
      <c r="H183" s="37">
        <v>2.287e-6</v>
      </c>
      <c r="I183" s="28">
        <v>0.000436517005420792</v>
      </c>
      <c r="J183" s="28">
        <v>22.5616265847285</v>
      </c>
    </row>
    <row r="184" s="27" customFormat="1" spans="2:10">
      <c r="B184" s="35" t="s">
        <v>410</v>
      </c>
      <c r="C184" s="35" t="s">
        <v>152</v>
      </c>
      <c r="D184" s="35" t="s">
        <v>149</v>
      </c>
      <c r="E184" s="35">
        <v>0.0083</v>
      </c>
      <c r="F184" s="35">
        <v>0.9241</v>
      </c>
      <c r="G184" s="35">
        <v>0.0017</v>
      </c>
      <c r="H184" s="37">
        <v>1.217e-6</v>
      </c>
      <c r="I184" s="28">
        <v>0.000461170563219864</v>
      </c>
      <c r="J184" s="28">
        <v>23.8364474755353</v>
      </c>
    </row>
    <row r="185" s="27" customFormat="1" spans="2:10">
      <c r="B185" s="35" t="s">
        <v>411</v>
      </c>
      <c r="C185" s="35" t="s">
        <v>146</v>
      </c>
      <c r="D185" s="35" t="s">
        <v>149</v>
      </c>
      <c r="E185" s="35">
        <v>0.006</v>
      </c>
      <c r="F185" s="35">
        <v>0.2213</v>
      </c>
      <c r="G185" s="35">
        <v>0.0011</v>
      </c>
      <c r="H185" s="37">
        <v>6.159e-8</v>
      </c>
      <c r="I185" s="28">
        <v>0.000575533587580625</v>
      </c>
      <c r="J185" s="28">
        <v>29.750914385668</v>
      </c>
    </row>
    <row r="186" s="27" customFormat="1" spans="2:10">
      <c r="B186" s="35" t="s">
        <v>412</v>
      </c>
      <c r="C186" s="35" t="s">
        <v>146</v>
      </c>
      <c r="D186" s="35" t="s">
        <v>149</v>
      </c>
      <c r="E186" s="35">
        <v>0.0048</v>
      </c>
      <c r="F186" s="35">
        <v>0.5487</v>
      </c>
      <c r="G186" s="35">
        <v>0.001</v>
      </c>
      <c r="H186" s="37">
        <v>1.961e-6</v>
      </c>
      <c r="I186" s="28">
        <v>0.000445751086711742</v>
      </c>
      <c r="J186" s="28">
        <v>23.0391081002613</v>
      </c>
    </row>
    <row r="187" s="27" customFormat="1" spans="2:10">
      <c r="B187" s="35" t="s">
        <v>413</v>
      </c>
      <c r="C187" s="35" t="s">
        <v>146</v>
      </c>
      <c r="D187" s="35" t="s">
        <v>149</v>
      </c>
      <c r="E187" s="35">
        <v>-0.0134</v>
      </c>
      <c r="F187" s="35">
        <v>0.0394</v>
      </c>
      <c r="G187" s="35">
        <v>0.0029</v>
      </c>
      <c r="H187" s="37">
        <v>2.456e-6</v>
      </c>
      <c r="I187" s="28">
        <v>0.000413083387976702</v>
      </c>
      <c r="J187" s="28">
        <v>21.3499463812246</v>
      </c>
    </row>
    <row r="188" s="27" customFormat="1" spans="1:10">
      <c r="A188" s="27" t="s">
        <v>414</v>
      </c>
      <c r="B188" s="35" t="s">
        <v>415</v>
      </c>
      <c r="C188" s="35" t="s">
        <v>152</v>
      </c>
      <c r="D188" s="35" t="s">
        <v>147</v>
      </c>
      <c r="E188" s="35">
        <v>14.6373</v>
      </c>
      <c r="F188" s="35">
        <v>0.0475</v>
      </c>
      <c r="G188" s="35">
        <v>3.1881</v>
      </c>
      <c r="H188" s="37">
        <v>4.407e-6</v>
      </c>
      <c r="I188" s="28">
        <v>0.000407834993781584</v>
      </c>
      <c r="J188" s="28">
        <v>21.0785758645946</v>
      </c>
    </row>
    <row r="189" s="27" customFormat="1" spans="1:10">
      <c r="A189" s="27" t="s">
        <v>217</v>
      </c>
      <c r="B189" s="35" t="s">
        <v>416</v>
      </c>
      <c r="C189" s="35" t="s">
        <v>146</v>
      </c>
      <c r="D189" s="35" t="s">
        <v>147</v>
      </c>
      <c r="E189" s="35">
        <v>-7.6571</v>
      </c>
      <c r="F189" s="35">
        <v>0.2037</v>
      </c>
      <c r="G189" s="35">
        <v>1.643</v>
      </c>
      <c r="H189" s="37">
        <v>3.156e-6</v>
      </c>
      <c r="I189" s="28">
        <v>0.000420217892735339</v>
      </c>
      <c r="J189" s="28">
        <v>21.7188436390925</v>
      </c>
    </row>
    <row r="190" s="27" customFormat="1" spans="2:10">
      <c r="B190" s="35" t="s">
        <v>417</v>
      </c>
      <c r="C190" s="35" t="s">
        <v>152</v>
      </c>
      <c r="D190" s="35" t="s">
        <v>147</v>
      </c>
      <c r="E190" s="35">
        <v>5.9914</v>
      </c>
      <c r="F190" s="35">
        <v>0.4499</v>
      </c>
      <c r="G190" s="35">
        <v>1.3044</v>
      </c>
      <c r="H190" s="37">
        <v>4.367e-6</v>
      </c>
      <c r="I190" s="28">
        <v>0.000408189008184837</v>
      </c>
      <c r="J190" s="28">
        <v>21.096880244476</v>
      </c>
    </row>
    <row r="191" s="27" customFormat="1" spans="2:10">
      <c r="B191" s="35" t="s">
        <v>418</v>
      </c>
      <c r="C191" s="35" t="s">
        <v>152</v>
      </c>
      <c r="D191" s="35" t="s">
        <v>146</v>
      </c>
      <c r="E191" s="35">
        <v>-9.0097</v>
      </c>
      <c r="F191" s="35">
        <v>0.8653</v>
      </c>
      <c r="G191" s="35">
        <v>1.9635</v>
      </c>
      <c r="H191" s="37">
        <v>4.464e-6</v>
      </c>
      <c r="I191" s="28">
        <v>0.000407366641526961</v>
      </c>
      <c r="J191" s="28">
        <v>21.0543596449855</v>
      </c>
    </row>
    <row r="192" s="27" customFormat="1" spans="2:10">
      <c r="B192" s="35" t="s">
        <v>419</v>
      </c>
      <c r="C192" s="35" t="s">
        <v>146</v>
      </c>
      <c r="D192" s="35" t="s">
        <v>149</v>
      </c>
      <c r="E192" s="35">
        <v>-7.6449</v>
      </c>
      <c r="F192" s="35">
        <v>0.3</v>
      </c>
      <c r="G192" s="35">
        <v>1.4049</v>
      </c>
      <c r="H192" s="37">
        <v>5.285e-8</v>
      </c>
      <c r="I192" s="28">
        <v>0.000572805951166734</v>
      </c>
      <c r="J192" s="28">
        <v>29.6098345445672</v>
      </c>
    </row>
    <row r="193" s="27" customFormat="1" spans="2:10">
      <c r="B193" s="35" t="s">
        <v>420</v>
      </c>
      <c r="C193" s="35" t="s">
        <v>146</v>
      </c>
      <c r="D193" s="35" t="s">
        <v>149</v>
      </c>
      <c r="E193" s="35">
        <v>46.6257</v>
      </c>
      <c r="F193" s="35">
        <v>0.0592</v>
      </c>
      <c r="G193" s="35">
        <v>9.9909</v>
      </c>
      <c r="H193" s="37">
        <v>3.059e-6</v>
      </c>
      <c r="I193" s="28">
        <v>0.000421368470262433</v>
      </c>
      <c r="J193" s="28">
        <v>21.7783359832862</v>
      </c>
    </row>
    <row r="194" s="27" customFormat="1" spans="2:10">
      <c r="B194" s="35" t="s">
        <v>421</v>
      </c>
      <c r="C194" s="35" t="s">
        <v>149</v>
      </c>
      <c r="D194" s="35" t="s">
        <v>147</v>
      </c>
      <c r="E194" s="35">
        <v>-18.0089</v>
      </c>
      <c r="F194" s="35">
        <v>0.9639</v>
      </c>
      <c r="G194" s="35">
        <v>3.4752</v>
      </c>
      <c r="H194" s="37">
        <v>2.194e-7</v>
      </c>
      <c r="I194" s="28">
        <v>0.000519508495422539</v>
      </c>
      <c r="J194" s="28">
        <v>26.8533179258074</v>
      </c>
    </row>
    <row r="195" s="27" customFormat="1" spans="2:10">
      <c r="B195" s="35" t="s">
        <v>422</v>
      </c>
      <c r="C195" s="35" t="s">
        <v>149</v>
      </c>
      <c r="D195" s="35" t="s">
        <v>147</v>
      </c>
      <c r="E195" s="35">
        <v>-9.0901</v>
      </c>
      <c r="F195" s="35">
        <v>0.845</v>
      </c>
      <c r="G195" s="35">
        <v>1.8144</v>
      </c>
      <c r="H195" s="37">
        <v>5.443e-7</v>
      </c>
      <c r="I195" s="28">
        <v>0.000485583449840552</v>
      </c>
      <c r="J195" s="28">
        <v>25.0988853724587</v>
      </c>
    </row>
    <row r="196" s="27" customFormat="1" spans="2:10">
      <c r="B196" s="35" t="s">
        <v>226</v>
      </c>
      <c r="C196" s="35" t="s">
        <v>152</v>
      </c>
      <c r="D196" s="35" t="s">
        <v>147</v>
      </c>
      <c r="E196" s="35">
        <v>-9.9938</v>
      </c>
      <c r="F196" s="35">
        <v>0.7929</v>
      </c>
      <c r="G196" s="35">
        <v>1.5868</v>
      </c>
      <c r="H196" s="37">
        <v>3.011e-10</v>
      </c>
      <c r="I196" s="28">
        <v>0.000767162186605613</v>
      </c>
      <c r="J196" s="28">
        <v>39.664329019987</v>
      </c>
    </row>
    <row r="197" s="27" customFormat="1" spans="2:10">
      <c r="B197" s="35" t="s">
        <v>423</v>
      </c>
      <c r="C197" s="35" t="s">
        <v>245</v>
      </c>
      <c r="D197" s="35" t="s">
        <v>246</v>
      </c>
      <c r="E197" s="35">
        <v>-12.3842</v>
      </c>
      <c r="F197" s="35">
        <v>0.0665</v>
      </c>
      <c r="G197" s="35">
        <v>2.6842</v>
      </c>
      <c r="H197" s="37">
        <v>3.955e-6</v>
      </c>
      <c r="I197" s="28">
        <v>0.000411842193917161</v>
      </c>
      <c r="J197" s="28">
        <v>21.285769642411</v>
      </c>
    </row>
    <row r="198" s="27" customFormat="1" spans="2:10">
      <c r="B198" s="35" t="s">
        <v>424</v>
      </c>
      <c r="C198" s="35" t="s">
        <v>152</v>
      </c>
      <c r="D198" s="35" t="s">
        <v>146</v>
      </c>
      <c r="E198" s="35">
        <v>9.1148</v>
      </c>
      <c r="F198" s="35">
        <v>0.8177</v>
      </c>
      <c r="G198" s="35">
        <v>1.6803</v>
      </c>
      <c r="H198" s="37">
        <v>5.814e-8</v>
      </c>
      <c r="I198" s="28">
        <v>0.00056921576679462</v>
      </c>
      <c r="J198" s="28">
        <v>29.4241428459428</v>
      </c>
    </row>
    <row r="199" s="27" customFormat="1" spans="2:10">
      <c r="B199" s="35" t="s">
        <v>425</v>
      </c>
      <c r="C199" s="35" t="s">
        <v>146</v>
      </c>
      <c r="D199" s="35" t="s">
        <v>149</v>
      </c>
      <c r="E199" s="35">
        <v>6.3897</v>
      </c>
      <c r="F199" s="35">
        <v>0.3648</v>
      </c>
      <c r="G199" s="35">
        <v>1.3387</v>
      </c>
      <c r="H199" s="37">
        <v>1.816e-6</v>
      </c>
      <c r="I199" s="28">
        <v>0.000440764402496032</v>
      </c>
      <c r="J199" s="28">
        <v>22.7812524912949</v>
      </c>
    </row>
    <row r="200" s="27" customFormat="1" spans="2:10">
      <c r="B200" s="35" t="s">
        <v>426</v>
      </c>
      <c r="C200" s="35" t="s">
        <v>146</v>
      </c>
      <c r="D200" s="35" t="s">
        <v>149</v>
      </c>
      <c r="E200" s="35">
        <v>6.0747</v>
      </c>
      <c r="F200" s="35">
        <v>0.461</v>
      </c>
      <c r="G200" s="35">
        <v>1.2926</v>
      </c>
      <c r="H200" s="37">
        <v>2.606e-6</v>
      </c>
      <c r="I200" s="28">
        <v>0.000427306320631139</v>
      </c>
      <c r="J200" s="28">
        <v>22.0853636582512</v>
      </c>
    </row>
    <row r="201" s="27" customFormat="1" spans="2:10">
      <c r="B201" s="35" t="s">
        <v>427</v>
      </c>
      <c r="C201" s="35" t="s">
        <v>152</v>
      </c>
      <c r="D201" s="35" t="s">
        <v>146</v>
      </c>
      <c r="E201" s="35">
        <v>-8.0884</v>
      </c>
      <c r="F201" s="35">
        <v>0.2296</v>
      </c>
      <c r="G201" s="35">
        <v>1.5314</v>
      </c>
      <c r="H201" s="37">
        <v>1.281e-7</v>
      </c>
      <c r="I201" s="28">
        <v>0.000539656097995705</v>
      </c>
      <c r="J201" s="28">
        <v>27.8953068632063</v>
      </c>
    </row>
    <row r="202" s="27" customFormat="1" spans="2:10">
      <c r="B202" s="35" t="s">
        <v>428</v>
      </c>
      <c r="C202" s="35" t="s">
        <v>152</v>
      </c>
      <c r="D202" s="35" t="s">
        <v>147</v>
      </c>
      <c r="E202" s="35">
        <v>-14.3369</v>
      </c>
      <c r="F202" s="35">
        <v>0.0527</v>
      </c>
      <c r="G202" s="35">
        <v>2.918</v>
      </c>
      <c r="H202" s="37">
        <v>8.961e-7</v>
      </c>
      <c r="I202" s="28">
        <v>0.000467025537835454</v>
      </c>
      <c r="J202" s="28">
        <v>24.1392139905899</v>
      </c>
    </row>
    <row r="203" s="27" customFormat="1" spans="2:10">
      <c r="B203" s="35" t="s">
        <v>429</v>
      </c>
      <c r="C203" s="35" t="s">
        <v>152</v>
      </c>
      <c r="D203" s="35" t="s">
        <v>146</v>
      </c>
      <c r="E203" s="35">
        <v>-7.4998</v>
      </c>
      <c r="F203" s="35">
        <v>0.7555</v>
      </c>
      <c r="G203" s="35">
        <v>1.5741</v>
      </c>
      <c r="H203" s="37">
        <v>1.893e-6</v>
      </c>
      <c r="I203" s="28">
        <v>0.000439185016471865</v>
      </c>
      <c r="J203" s="28">
        <v>22.6995848235206</v>
      </c>
    </row>
    <row r="204" s="27" customFormat="1" spans="2:10">
      <c r="B204" s="35" t="s">
        <v>430</v>
      </c>
      <c r="C204" s="35" t="s">
        <v>146</v>
      </c>
      <c r="D204" s="35" t="s">
        <v>147</v>
      </c>
      <c r="E204" s="35">
        <v>-7.6412</v>
      </c>
      <c r="F204" s="35">
        <v>0.2244</v>
      </c>
      <c r="G204" s="35">
        <v>1.6079</v>
      </c>
      <c r="H204" s="37">
        <v>2.013e-6</v>
      </c>
      <c r="I204" s="28">
        <v>0.000436937006623764</v>
      </c>
      <c r="J204" s="28">
        <v>22.5833440719619</v>
      </c>
    </row>
    <row r="205" s="27" customFormat="1" spans="2:10">
      <c r="B205" s="35" t="s">
        <v>431</v>
      </c>
      <c r="C205" s="35" t="s">
        <v>152</v>
      </c>
      <c r="D205" s="35" t="s">
        <v>147</v>
      </c>
      <c r="E205" s="35">
        <v>21.5895</v>
      </c>
      <c r="F205" s="35">
        <v>0.9654</v>
      </c>
      <c r="G205" s="35">
        <v>4.4723</v>
      </c>
      <c r="H205" s="37">
        <v>1.383e-6</v>
      </c>
      <c r="I205" s="28">
        <v>0.000450848919855569</v>
      </c>
      <c r="J205" s="28">
        <v>23.3027137498221</v>
      </c>
    </row>
    <row r="206" s="27" customFormat="1" spans="2:10">
      <c r="B206" s="35" t="s">
        <v>432</v>
      </c>
      <c r="C206" s="35" t="s">
        <v>149</v>
      </c>
      <c r="D206" s="35" t="s">
        <v>147</v>
      </c>
      <c r="E206" s="35">
        <v>15.8423</v>
      </c>
      <c r="F206" s="35">
        <v>0.9484</v>
      </c>
      <c r="G206" s="35">
        <v>3.1257</v>
      </c>
      <c r="H206" s="37">
        <v>4.01e-7</v>
      </c>
      <c r="I206" s="28">
        <v>0.00049696930121389</v>
      </c>
      <c r="J206" s="28">
        <v>25.6876910024605</v>
      </c>
    </row>
    <row r="207" s="27" customFormat="1" spans="2:10">
      <c r="B207" s="35" t="s">
        <v>433</v>
      </c>
      <c r="C207" s="35" t="s">
        <v>152</v>
      </c>
      <c r="D207" s="35" t="s">
        <v>147</v>
      </c>
      <c r="E207" s="35">
        <v>15.5272</v>
      </c>
      <c r="F207" s="35">
        <v>0.0831</v>
      </c>
      <c r="G207" s="35">
        <v>2.4354</v>
      </c>
      <c r="H207" s="37">
        <v>1.823e-10</v>
      </c>
      <c r="I207" s="28">
        <v>0.000786154129904937</v>
      </c>
      <c r="J207" s="28">
        <v>40.647035648222</v>
      </c>
    </row>
    <row r="208" s="27" customFormat="1" spans="2:10">
      <c r="B208" s="35" t="s">
        <v>434</v>
      </c>
      <c r="C208" s="35" t="s">
        <v>146</v>
      </c>
      <c r="D208" s="35" t="s">
        <v>149</v>
      </c>
      <c r="E208" s="35">
        <v>6.3871</v>
      </c>
      <c r="F208" s="35">
        <v>0.3841</v>
      </c>
      <c r="G208" s="35">
        <v>1.3252</v>
      </c>
      <c r="H208" s="37">
        <v>1.438e-6</v>
      </c>
      <c r="I208" s="28">
        <v>0.000449420541480956</v>
      </c>
      <c r="J208" s="28">
        <v>23.2288529582051</v>
      </c>
    </row>
    <row r="209" s="27" customFormat="1" spans="2:10">
      <c r="B209" s="35" t="s">
        <v>435</v>
      </c>
      <c r="C209" s="35" t="s">
        <v>152</v>
      </c>
      <c r="D209" s="35" t="s">
        <v>147</v>
      </c>
      <c r="E209" s="35">
        <v>6.1922</v>
      </c>
      <c r="F209" s="35">
        <v>0.6063</v>
      </c>
      <c r="G209" s="35">
        <v>1.3151</v>
      </c>
      <c r="H209" s="37">
        <v>2.495e-6</v>
      </c>
      <c r="I209" s="28">
        <v>0.000428933175360985</v>
      </c>
      <c r="J209" s="28">
        <v>22.1694838657853</v>
      </c>
    </row>
    <row r="210" s="27" customFormat="1" spans="2:10">
      <c r="B210" s="35" t="s">
        <v>436</v>
      </c>
      <c r="C210" s="35" t="s">
        <v>146</v>
      </c>
      <c r="D210" s="35" t="s">
        <v>149</v>
      </c>
      <c r="E210" s="35">
        <v>-6.5474</v>
      </c>
      <c r="F210" s="35">
        <v>0.3048</v>
      </c>
      <c r="G210" s="35">
        <v>1.4172</v>
      </c>
      <c r="H210" s="37">
        <v>3.841e-6</v>
      </c>
      <c r="I210" s="28">
        <v>0.000412952069809283</v>
      </c>
      <c r="J210" s="28">
        <v>21.343156483203</v>
      </c>
    </row>
    <row r="211" s="27" customFormat="1" spans="2:10">
      <c r="B211" s="35" t="s">
        <v>437</v>
      </c>
      <c r="C211" s="35" t="s">
        <v>152</v>
      </c>
      <c r="D211" s="35" t="s">
        <v>146</v>
      </c>
      <c r="E211" s="35">
        <v>-13.9674</v>
      </c>
      <c r="F211" s="35">
        <v>0.0559</v>
      </c>
      <c r="G211" s="35">
        <v>2.9831</v>
      </c>
      <c r="H211" s="37">
        <v>2.839e-6</v>
      </c>
      <c r="I211" s="28">
        <v>0.000424145477213948</v>
      </c>
      <c r="J211" s="28">
        <v>21.9219258750159</v>
      </c>
    </row>
    <row r="212" s="27" customFormat="1" spans="2:10">
      <c r="B212" s="35" t="s">
        <v>438</v>
      </c>
      <c r="C212" s="35" t="s">
        <v>146</v>
      </c>
      <c r="D212" s="35" t="s">
        <v>149</v>
      </c>
      <c r="E212" s="35">
        <v>7.2219</v>
      </c>
      <c r="F212" s="35">
        <v>0.7279</v>
      </c>
      <c r="G212" s="35">
        <v>1.4818</v>
      </c>
      <c r="H212" s="37">
        <v>1.095e-6</v>
      </c>
      <c r="I212" s="28">
        <v>0.000459544637822225</v>
      </c>
      <c r="J212" s="28">
        <v>23.7523698980318</v>
      </c>
    </row>
    <row r="213" s="27" customFormat="1" spans="2:10">
      <c r="B213" s="35" t="s">
        <v>439</v>
      </c>
      <c r="C213" s="35" t="s">
        <v>152</v>
      </c>
      <c r="D213" s="35" t="s">
        <v>146</v>
      </c>
      <c r="E213" s="35">
        <v>9.0884</v>
      </c>
      <c r="F213" s="35">
        <v>0.1625</v>
      </c>
      <c r="G213" s="35">
        <v>1.7795</v>
      </c>
      <c r="H213" s="37">
        <v>3.267e-7</v>
      </c>
      <c r="I213" s="28">
        <v>0.000504618582447474</v>
      </c>
      <c r="J213" s="28">
        <v>26.0832719286901</v>
      </c>
    </row>
    <row r="214" s="27" customFormat="1" spans="1:10">
      <c r="A214" s="27" t="s">
        <v>440</v>
      </c>
      <c r="B214" s="35" t="s">
        <v>441</v>
      </c>
      <c r="C214" s="35" t="s">
        <v>152</v>
      </c>
      <c r="D214" s="35" t="s">
        <v>149</v>
      </c>
      <c r="E214" s="35">
        <v>-0.0051</v>
      </c>
      <c r="F214" s="35">
        <v>0.7745</v>
      </c>
      <c r="G214" s="35">
        <v>0.0011</v>
      </c>
      <c r="H214" s="37">
        <v>4.672e-6</v>
      </c>
      <c r="I214" s="28">
        <v>0.000415889438966586</v>
      </c>
      <c r="J214" s="28">
        <v>21.4950356436451</v>
      </c>
    </row>
    <row r="215" s="27" customFormat="1" spans="1:10">
      <c r="A215" s="27" t="s">
        <v>217</v>
      </c>
      <c r="B215" s="35" t="s">
        <v>442</v>
      </c>
      <c r="C215" s="35" t="s">
        <v>146</v>
      </c>
      <c r="D215" s="35" t="s">
        <v>149</v>
      </c>
      <c r="E215" s="35">
        <v>-0.0057</v>
      </c>
      <c r="F215" s="35">
        <v>0.8216</v>
      </c>
      <c r="G215" s="35">
        <v>0.0012</v>
      </c>
      <c r="H215" s="37">
        <v>1.538e-6</v>
      </c>
      <c r="I215" s="28">
        <v>0.000436517005420792</v>
      </c>
      <c r="J215" s="28">
        <v>22.5616265847285</v>
      </c>
    </row>
    <row r="216" s="27" customFormat="1" spans="2:10">
      <c r="B216" s="35" t="s">
        <v>443</v>
      </c>
      <c r="C216" s="35" t="s">
        <v>152</v>
      </c>
      <c r="D216" s="35" t="s">
        <v>147</v>
      </c>
      <c r="E216" s="35">
        <v>0.0135</v>
      </c>
      <c r="F216" s="35">
        <v>0.0353</v>
      </c>
      <c r="G216" s="35">
        <v>0.0028</v>
      </c>
      <c r="H216" s="37">
        <v>1.934e-6</v>
      </c>
      <c r="I216" s="28">
        <v>0.000449738096962547</v>
      </c>
      <c r="J216" s="28">
        <v>23.2452735884831</v>
      </c>
    </row>
    <row r="217" s="27" customFormat="1" spans="2:10">
      <c r="B217" s="35" t="s">
        <v>444</v>
      </c>
      <c r="C217" s="35" t="s">
        <v>146</v>
      </c>
      <c r="D217" s="35" t="s">
        <v>149</v>
      </c>
      <c r="E217" s="35">
        <v>-0.0044</v>
      </c>
      <c r="F217" s="35">
        <v>0.6549</v>
      </c>
      <c r="G217" s="37">
        <v>0.0009</v>
      </c>
      <c r="H217" s="37">
        <v>2.869e-6</v>
      </c>
      <c r="I217" s="28">
        <v>0.000462405545427165</v>
      </c>
      <c r="J217" s="28">
        <v>23.9003093289748</v>
      </c>
    </row>
    <row r="218" s="27" customFormat="1" spans="2:10">
      <c r="B218" s="35" t="s">
        <v>445</v>
      </c>
      <c r="C218" s="35" t="s">
        <v>146</v>
      </c>
      <c r="D218" s="35" t="s">
        <v>149</v>
      </c>
      <c r="E218" s="35">
        <v>-0.0054</v>
      </c>
      <c r="F218" s="35">
        <v>0.238</v>
      </c>
      <c r="G218" s="35">
        <v>0.0011</v>
      </c>
      <c r="H218" s="37">
        <v>7.339e-7</v>
      </c>
      <c r="I218" s="28">
        <v>0.00046623318918371</v>
      </c>
      <c r="J218" s="28">
        <v>24.0982406523911</v>
      </c>
    </row>
    <row r="219" s="27" customFormat="1" spans="2:10">
      <c r="B219" s="35" t="s">
        <v>446</v>
      </c>
      <c r="C219" s="35" t="s">
        <v>152</v>
      </c>
      <c r="D219" s="35" t="s">
        <v>147</v>
      </c>
      <c r="E219" s="35">
        <v>0.0047</v>
      </c>
      <c r="F219" s="35">
        <v>0.3055</v>
      </c>
      <c r="G219" s="35">
        <v>0.001</v>
      </c>
      <c r="H219" s="37">
        <v>2.908e-6</v>
      </c>
      <c r="I219" s="28">
        <v>0.000427379448136856</v>
      </c>
      <c r="J219" s="28">
        <v>22.0891448756411</v>
      </c>
    </row>
    <row r="220" s="27" customFormat="1" spans="2:10">
      <c r="B220" s="35" t="s">
        <v>447</v>
      </c>
      <c r="C220" s="35" t="s">
        <v>146</v>
      </c>
      <c r="D220" s="35" t="s">
        <v>149</v>
      </c>
      <c r="E220" s="35">
        <v>0.0054</v>
      </c>
      <c r="F220" s="35">
        <v>0.8084</v>
      </c>
      <c r="G220" s="35">
        <v>0.0012</v>
      </c>
      <c r="H220" s="37">
        <v>4.347e-6</v>
      </c>
      <c r="I220" s="28">
        <v>0.000391794564213194</v>
      </c>
      <c r="J220" s="28">
        <v>20.2492161037453</v>
      </c>
    </row>
    <row r="221" s="27" customFormat="1" spans="2:10">
      <c r="B221" s="35" t="s">
        <v>448</v>
      </c>
      <c r="C221" s="35" t="s">
        <v>152</v>
      </c>
      <c r="D221" s="35" t="s">
        <v>147</v>
      </c>
      <c r="E221" s="35">
        <v>-0.0055</v>
      </c>
      <c r="F221" s="35">
        <v>0.8075</v>
      </c>
      <c r="G221" s="35">
        <v>0.0012</v>
      </c>
      <c r="H221" s="37">
        <v>3.219e-6</v>
      </c>
      <c r="I221" s="28">
        <v>0.000406433881940698</v>
      </c>
      <c r="J221" s="28">
        <v>21.0061312461692</v>
      </c>
    </row>
    <row r="222" s="27" customFormat="1" spans="2:10">
      <c r="B222" s="35" t="s">
        <v>449</v>
      </c>
      <c r="C222" s="35" t="s">
        <v>149</v>
      </c>
      <c r="D222" s="35" t="s">
        <v>147</v>
      </c>
      <c r="E222" s="35">
        <v>-0.0087</v>
      </c>
      <c r="F222" s="35">
        <v>0.9212</v>
      </c>
      <c r="G222" s="35">
        <v>0.0018</v>
      </c>
      <c r="H222" s="37">
        <v>1.719e-6</v>
      </c>
      <c r="I222" s="28">
        <v>0.000451960762712001</v>
      </c>
      <c r="J222" s="28">
        <v>23.3602067808639</v>
      </c>
    </row>
    <row r="223" s="27" customFormat="1" spans="2:10">
      <c r="B223" s="35" t="s">
        <v>450</v>
      </c>
      <c r="C223" s="35" t="s">
        <v>146</v>
      </c>
      <c r="D223" s="35" t="s">
        <v>149</v>
      </c>
      <c r="E223" s="35">
        <v>0.0064</v>
      </c>
      <c r="F223" s="35">
        <v>0.1451</v>
      </c>
      <c r="G223" s="35">
        <v>0.0013</v>
      </c>
      <c r="H223" s="37">
        <v>2.051e-6</v>
      </c>
      <c r="I223" s="28">
        <v>0.000468892325448364</v>
      </c>
      <c r="J223" s="28">
        <v>24.2357481659553</v>
      </c>
    </row>
    <row r="224" s="27" customFormat="1" spans="2:10">
      <c r="B224" s="35" t="s">
        <v>451</v>
      </c>
      <c r="C224" s="35" t="s">
        <v>152</v>
      </c>
      <c r="D224" s="35" t="s">
        <v>147</v>
      </c>
      <c r="E224" s="35">
        <v>0.0054</v>
      </c>
      <c r="F224" s="35">
        <v>0.2341</v>
      </c>
      <c r="G224" s="35">
        <v>0.0012</v>
      </c>
      <c r="H224" s="37">
        <v>3.056e-6</v>
      </c>
      <c r="I224" s="28">
        <v>0.000391794564213194</v>
      </c>
      <c r="J224" s="28">
        <v>20.2492161037453</v>
      </c>
    </row>
    <row r="225" s="27" customFormat="1" spans="2:10">
      <c r="B225" s="35" t="s">
        <v>452</v>
      </c>
      <c r="C225" s="35" t="s">
        <v>146</v>
      </c>
      <c r="D225" s="35" t="s">
        <v>149</v>
      </c>
      <c r="E225" s="35">
        <v>0.0047</v>
      </c>
      <c r="F225" s="35">
        <v>0.3972</v>
      </c>
      <c r="G225" s="35">
        <v>0.001</v>
      </c>
      <c r="H225" s="37">
        <v>2.473e-6</v>
      </c>
      <c r="I225" s="28">
        <v>0.000427379448136856</v>
      </c>
      <c r="J225" s="28">
        <v>22.0891448756411</v>
      </c>
    </row>
    <row r="226" s="27" customFormat="1" spans="2:10">
      <c r="B226" s="35" t="s">
        <v>453</v>
      </c>
      <c r="C226" s="35" t="s">
        <v>146</v>
      </c>
      <c r="D226" s="35" t="s">
        <v>149</v>
      </c>
      <c r="E226" s="35">
        <v>-0.0065</v>
      </c>
      <c r="F226" s="35">
        <v>0.8011</v>
      </c>
      <c r="G226" s="35">
        <v>0.0012</v>
      </c>
      <c r="H226" s="37">
        <v>1.516e-7</v>
      </c>
      <c r="I226" s="28">
        <v>0.000567572341964687</v>
      </c>
      <c r="J226" s="28">
        <v>29.3391419884512</v>
      </c>
    </row>
    <row r="227" s="27" customFormat="1" spans="2:10">
      <c r="B227" s="35" t="s">
        <v>454</v>
      </c>
      <c r="C227" s="35" t="s">
        <v>152</v>
      </c>
      <c r="D227" s="35" t="s">
        <v>146</v>
      </c>
      <c r="E227" s="35">
        <v>0.0154</v>
      </c>
      <c r="F227" s="35">
        <v>0.0275</v>
      </c>
      <c r="G227" s="35">
        <v>0.0033</v>
      </c>
      <c r="H227" s="37">
        <v>2.586e-6</v>
      </c>
      <c r="I227" s="28">
        <v>0.000421341370348316</v>
      </c>
      <c r="J227" s="28">
        <v>21.7769347398303</v>
      </c>
    </row>
    <row r="228" s="27" customFormat="1" spans="2:10">
      <c r="B228" s="35" t="s">
        <v>455</v>
      </c>
      <c r="C228" s="35" t="s">
        <v>152</v>
      </c>
      <c r="D228" s="35" t="s">
        <v>147</v>
      </c>
      <c r="E228" s="35">
        <v>-0.0072</v>
      </c>
      <c r="F228" s="35">
        <v>0.1041</v>
      </c>
      <c r="G228" s="35">
        <v>0.0015</v>
      </c>
      <c r="H228" s="37">
        <v>1.775e-6</v>
      </c>
      <c r="I228" s="28">
        <v>0.000445751086711742</v>
      </c>
      <c r="J228" s="28">
        <v>23.0391081002613</v>
      </c>
    </row>
    <row r="229" s="27" customFormat="1" spans="2:10">
      <c r="B229" s="35" t="s">
        <v>456</v>
      </c>
      <c r="C229" s="35" t="s">
        <v>149</v>
      </c>
      <c r="D229" s="35" t="s">
        <v>147</v>
      </c>
      <c r="E229" s="35">
        <v>0.0047</v>
      </c>
      <c r="F229" s="35">
        <v>0.7206</v>
      </c>
      <c r="G229" s="35">
        <v>0.001</v>
      </c>
      <c r="H229" s="37">
        <v>4.836e-6</v>
      </c>
      <c r="I229" s="28">
        <v>0.000427379448136856</v>
      </c>
      <c r="J229" s="28">
        <v>22.0891448756411</v>
      </c>
    </row>
    <row r="230" s="27" customFormat="1" spans="2:10">
      <c r="B230" s="35" t="s">
        <v>457</v>
      </c>
      <c r="C230" s="35" t="s">
        <v>152</v>
      </c>
      <c r="D230" s="35" t="s">
        <v>147</v>
      </c>
      <c r="E230" s="35">
        <v>0.0131</v>
      </c>
      <c r="F230" s="35">
        <v>0.957</v>
      </c>
      <c r="G230" s="35">
        <v>0.0025</v>
      </c>
      <c r="H230" s="37">
        <v>2.385e-7</v>
      </c>
      <c r="I230" s="28">
        <v>0.000531172269124229</v>
      </c>
      <c r="J230" s="28">
        <v>27.4565370908739</v>
      </c>
    </row>
    <row r="231" s="27" customFormat="1" spans="1:10">
      <c r="A231" s="27" t="s">
        <v>458</v>
      </c>
      <c r="B231" s="35" t="s">
        <v>459</v>
      </c>
      <c r="C231" s="35" t="s">
        <v>152</v>
      </c>
      <c r="D231" s="35" t="s">
        <v>147</v>
      </c>
      <c r="E231" s="35">
        <v>-6.3616</v>
      </c>
      <c r="F231" s="35">
        <v>0.5712</v>
      </c>
      <c r="G231" s="35">
        <v>0.8903</v>
      </c>
      <c r="H231" s="37">
        <v>8.98e-13</v>
      </c>
      <c r="I231" s="28">
        <v>0.000987266861883726</v>
      </c>
      <c r="J231" s="28">
        <v>51.0555733611929</v>
      </c>
    </row>
    <row r="232" s="27" customFormat="1" spans="1:10">
      <c r="A232" s="27" t="s">
        <v>217</v>
      </c>
      <c r="B232" s="35" t="s">
        <v>460</v>
      </c>
      <c r="C232" s="35" t="s">
        <v>152</v>
      </c>
      <c r="D232" s="35" t="s">
        <v>146</v>
      </c>
      <c r="E232" s="35">
        <v>4.896</v>
      </c>
      <c r="F232" s="35">
        <v>0.7021</v>
      </c>
      <c r="G232" s="35">
        <v>0.9873</v>
      </c>
      <c r="H232" s="37">
        <v>7.091e-7</v>
      </c>
      <c r="I232" s="28">
        <v>0.00047575290026766</v>
      </c>
      <c r="J232" s="28">
        <v>24.5905210982597</v>
      </c>
    </row>
    <row r="233" s="27" customFormat="1" spans="2:10">
      <c r="B233" s="35" t="s">
        <v>461</v>
      </c>
      <c r="C233" s="35" t="s">
        <v>152</v>
      </c>
      <c r="D233" s="35" t="s">
        <v>147</v>
      </c>
      <c r="E233" s="35">
        <v>-7.7715</v>
      </c>
      <c r="F233" s="35">
        <v>0.921</v>
      </c>
      <c r="G233" s="35">
        <v>1.6852</v>
      </c>
      <c r="H233" s="37">
        <v>3.998e-6</v>
      </c>
      <c r="I233" s="28">
        <v>0.000411463802084637</v>
      </c>
      <c r="J233" s="28">
        <v>21.2662046805323</v>
      </c>
    </row>
    <row r="234" s="27" customFormat="1" spans="2:10">
      <c r="B234" s="35" t="s">
        <v>462</v>
      </c>
      <c r="C234" s="35" t="s">
        <v>152</v>
      </c>
      <c r="D234" s="35" t="s">
        <v>147</v>
      </c>
      <c r="E234" s="35">
        <v>-4.6637</v>
      </c>
      <c r="F234" s="35">
        <v>0.4699</v>
      </c>
      <c r="G234" s="35">
        <v>0.8679</v>
      </c>
      <c r="H234" s="37">
        <v>7.716e-8</v>
      </c>
      <c r="I234" s="28">
        <v>0.000558576611245273</v>
      </c>
      <c r="J234" s="28">
        <v>28.8738717361925</v>
      </c>
    </row>
    <row r="235" s="27" customFormat="1" spans="2:10">
      <c r="B235" s="35" t="s">
        <v>463</v>
      </c>
      <c r="C235" s="35" t="s">
        <v>152</v>
      </c>
      <c r="D235" s="35" t="s">
        <v>147</v>
      </c>
      <c r="E235" s="35">
        <v>6.5482</v>
      </c>
      <c r="F235" s="35">
        <v>0.8438</v>
      </c>
      <c r="G235" s="35">
        <v>1.2452</v>
      </c>
      <c r="H235" s="37">
        <v>1.45e-7</v>
      </c>
      <c r="I235" s="28">
        <v>0.000534979096054092</v>
      </c>
      <c r="J235" s="28">
        <v>27.6534190405637</v>
      </c>
    </row>
    <row r="236" s="27" customFormat="1" spans="2:10">
      <c r="B236" s="35" t="s">
        <v>464</v>
      </c>
      <c r="C236" s="35" t="s">
        <v>152</v>
      </c>
      <c r="D236" s="35" t="s">
        <v>147</v>
      </c>
      <c r="E236" s="35">
        <v>17.4865</v>
      </c>
      <c r="F236" s="35">
        <v>0.0206</v>
      </c>
      <c r="G236" s="35">
        <v>3.6476</v>
      </c>
      <c r="H236" s="37">
        <v>1.635e-6</v>
      </c>
      <c r="I236" s="28">
        <v>0.000444633102128175</v>
      </c>
      <c r="J236" s="28">
        <v>22.981298201158</v>
      </c>
    </row>
    <row r="237" s="27" customFormat="1" spans="2:10">
      <c r="B237" s="35" t="s">
        <v>465</v>
      </c>
      <c r="C237" s="35" t="s">
        <v>152</v>
      </c>
      <c r="D237" s="35" t="s">
        <v>146</v>
      </c>
      <c r="E237" s="35">
        <v>-7.2076</v>
      </c>
      <c r="F237" s="35">
        <v>0.1334</v>
      </c>
      <c r="G237" s="35">
        <v>1.5577</v>
      </c>
      <c r="H237" s="37">
        <v>3.709e-6</v>
      </c>
      <c r="I237" s="28">
        <v>0.00041422599169464</v>
      </c>
      <c r="J237" s="28">
        <v>21.4090255837738</v>
      </c>
    </row>
    <row r="238" s="27" customFormat="1" spans="2:10">
      <c r="B238" s="35" t="s">
        <v>466</v>
      </c>
      <c r="C238" s="35" t="s">
        <v>146</v>
      </c>
      <c r="D238" s="35" t="s">
        <v>149</v>
      </c>
      <c r="E238" s="35">
        <v>5.4122</v>
      </c>
      <c r="F238" s="35">
        <v>0.1673</v>
      </c>
      <c r="G238" s="35">
        <v>1.165</v>
      </c>
      <c r="H238" s="37">
        <v>3.39e-6</v>
      </c>
      <c r="I238" s="28">
        <v>0.000417559152966531</v>
      </c>
      <c r="J238" s="28">
        <v>21.5813700182946</v>
      </c>
    </row>
    <row r="239" s="27" customFormat="1" spans="2:10">
      <c r="B239" s="35" t="s">
        <v>467</v>
      </c>
      <c r="C239" s="35" t="s">
        <v>146</v>
      </c>
      <c r="D239" s="35" t="s">
        <v>149</v>
      </c>
      <c r="E239" s="35">
        <v>10.9607</v>
      </c>
      <c r="F239" s="35">
        <v>0.0455</v>
      </c>
      <c r="G239" s="35">
        <v>2.1846</v>
      </c>
      <c r="H239" s="37">
        <v>5.242e-7</v>
      </c>
      <c r="I239" s="28">
        <v>0.000486995265253005</v>
      </c>
      <c r="J239" s="28">
        <v>25.1718949824399</v>
      </c>
    </row>
    <row r="240" s="27" customFormat="1" spans="2:10">
      <c r="B240" s="35" t="s">
        <v>468</v>
      </c>
      <c r="C240" s="35" t="s">
        <v>146</v>
      </c>
      <c r="D240" s="35" t="s">
        <v>149</v>
      </c>
      <c r="E240" s="35">
        <v>-5.1984</v>
      </c>
      <c r="F240" s="35">
        <v>0.2133</v>
      </c>
      <c r="G240" s="35">
        <v>1.0546</v>
      </c>
      <c r="H240" s="37">
        <v>8.247e-7</v>
      </c>
      <c r="I240" s="28">
        <v>0.000470070744547231</v>
      </c>
      <c r="J240" s="28">
        <v>24.296686036839</v>
      </c>
    </row>
    <row r="241" s="27" customFormat="1" spans="2:10">
      <c r="B241" s="35" t="s">
        <v>469</v>
      </c>
      <c r="C241" s="35" t="s">
        <v>152</v>
      </c>
      <c r="D241" s="35" t="s">
        <v>147</v>
      </c>
      <c r="E241" s="35">
        <v>-5.5595</v>
      </c>
      <c r="F241" s="35">
        <v>0.7576</v>
      </c>
      <c r="G241" s="35">
        <v>1.0169</v>
      </c>
      <c r="H241" s="37">
        <v>4.572e-8</v>
      </c>
      <c r="I241" s="28">
        <v>0.000578185725277935</v>
      </c>
      <c r="J241" s="28">
        <v>29.8880899920232</v>
      </c>
    </row>
    <row r="242" s="27" customFormat="1" spans="2:10">
      <c r="B242" s="35" t="s">
        <v>470</v>
      </c>
      <c r="C242" s="35" t="s">
        <v>152</v>
      </c>
      <c r="D242" s="35" t="s">
        <v>147</v>
      </c>
      <c r="E242" s="35">
        <v>-15.6555</v>
      </c>
      <c r="F242" s="35">
        <v>0.9728</v>
      </c>
      <c r="G242" s="35">
        <v>3.4111</v>
      </c>
      <c r="H242" s="37">
        <v>4.443e-6</v>
      </c>
      <c r="I242" s="28">
        <v>0.000407541199686532</v>
      </c>
      <c r="J242" s="28">
        <v>21.0633851966778</v>
      </c>
    </row>
    <row r="243" s="27" customFormat="1" spans="2:10">
      <c r="B243" s="35" t="s">
        <v>471</v>
      </c>
      <c r="C243" s="35" t="s">
        <v>152</v>
      </c>
      <c r="D243" s="35" t="s">
        <v>147</v>
      </c>
      <c r="E243" s="35">
        <v>-13.0879</v>
      </c>
      <c r="F243" s="35">
        <v>0.0292</v>
      </c>
      <c r="G243" s="35">
        <v>2.7526</v>
      </c>
      <c r="H243" s="37">
        <v>1.987e-6</v>
      </c>
      <c r="I243" s="28">
        <v>0.000437388433687061</v>
      </c>
      <c r="J243" s="28">
        <v>22.6066865527968</v>
      </c>
    </row>
    <row r="244" s="27" customFormat="1" spans="2:10">
      <c r="B244" s="35" t="s">
        <v>472</v>
      </c>
      <c r="C244" s="35" t="s">
        <v>152</v>
      </c>
      <c r="D244" s="35" t="s">
        <v>147</v>
      </c>
      <c r="E244" s="35">
        <v>6.0613</v>
      </c>
      <c r="F244" s="35">
        <v>0.86</v>
      </c>
      <c r="G244" s="35">
        <v>1.2716</v>
      </c>
      <c r="H244" s="37">
        <v>1.874e-6</v>
      </c>
      <c r="I244" s="28">
        <v>0.000439585274442678</v>
      </c>
      <c r="J244" s="28">
        <v>22.7202815347259</v>
      </c>
    </row>
    <row r="245" s="27" customFormat="1" spans="2:10">
      <c r="B245" s="35" t="s">
        <v>473</v>
      </c>
      <c r="C245" s="35" t="s">
        <v>152</v>
      </c>
      <c r="D245" s="35" t="s">
        <v>147</v>
      </c>
      <c r="E245" s="35">
        <v>-4.0594</v>
      </c>
      <c r="F245" s="35">
        <v>0.4171</v>
      </c>
      <c r="G245" s="35">
        <v>0.8815</v>
      </c>
      <c r="H245" s="37">
        <v>4.121e-6</v>
      </c>
      <c r="I245" s="28">
        <v>0.00041030272280861</v>
      </c>
      <c r="J245" s="28">
        <v>21.2061705179651</v>
      </c>
    </row>
    <row r="246" s="27" customFormat="1" spans="1:10">
      <c r="A246" s="27" t="s">
        <v>474</v>
      </c>
      <c r="B246" s="35" t="s">
        <v>475</v>
      </c>
      <c r="C246" s="35" t="s">
        <v>146</v>
      </c>
      <c r="D246" s="35" t="s">
        <v>149</v>
      </c>
      <c r="E246" s="35">
        <v>0.0078</v>
      </c>
      <c r="F246" s="35">
        <v>0.3998</v>
      </c>
      <c r="G246" s="35">
        <v>0.0013</v>
      </c>
      <c r="H246" s="37">
        <v>3.531e-9</v>
      </c>
      <c r="I246" s="28">
        <v>0.000696311483336879</v>
      </c>
      <c r="J246" s="28">
        <v>35.9986064066583</v>
      </c>
    </row>
    <row r="247" s="27" customFormat="1" spans="2:10">
      <c r="B247" s="35" t="s">
        <v>476</v>
      </c>
      <c r="C247" s="35" t="s">
        <v>152</v>
      </c>
      <c r="D247" s="35" t="s">
        <v>147</v>
      </c>
      <c r="E247" s="35">
        <v>0.0081</v>
      </c>
      <c r="F247" s="35">
        <v>0.4025</v>
      </c>
      <c r="G247" s="35">
        <v>0.0013</v>
      </c>
      <c r="H247" s="37">
        <v>5.334e-10</v>
      </c>
      <c r="I247" s="28">
        <v>0.000750862960242602</v>
      </c>
      <c r="J247" s="28">
        <v>38.8209823527424</v>
      </c>
    </row>
    <row r="248" s="27" customFormat="1" spans="2:10">
      <c r="B248" s="35" t="s">
        <v>477</v>
      </c>
      <c r="C248" s="35" t="s">
        <v>152</v>
      </c>
      <c r="D248" s="35" t="s">
        <v>147</v>
      </c>
      <c r="E248" s="35">
        <v>-0.0088</v>
      </c>
      <c r="F248" s="35">
        <v>0.749</v>
      </c>
      <c r="G248" s="35">
        <v>0.0015</v>
      </c>
      <c r="H248" s="37">
        <v>3.071e-9</v>
      </c>
      <c r="I248" s="28">
        <v>0.000665728537325458</v>
      </c>
      <c r="J248" s="28">
        <v>34.4164454337237</v>
      </c>
    </row>
    <row r="249" s="27" customFormat="1" spans="2:10">
      <c r="B249" s="35" t="s">
        <v>478</v>
      </c>
      <c r="C249" s="35" t="s">
        <v>146</v>
      </c>
      <c r="D249" s="35" t="s">
        <v>149</v>
      </c>
      <c r="E249" s="35">
        <v>-0.0093</v>
      </c>
      <c r="F249" s="35">
        <v>0.5757</v>
      </c>
      <c r="G249" s="35">
        <v>0.0013</v>
      </c>
      <c r="H249" s="37">
        <v>1.069e-12</v>
      </c>
      <c r="I249" s="28">
        <v>0.000989584251045247</v>
      </c>
      <c r="J249" s="28">
        <v>51.1755336639033</v>
      </c>
    </row>
    <row r="250" s="27" customFormat="1" spans="2:10">
      <c r="B250" s="35" t="s">
        <v>479</v>
      </c>
      <c r="C250" s="35" t="s">
        <v>146</v>
      </c>
      <c r="D250" s="35" t="s">
        <v>149</v>
      </c>
      <c r="E250" s="35">
        <v>0.0078</v>
      </c>
      <c r="F250" s="35">
        <v>0.3625</v>
      </c>
      <c r="G250" s="35">
        <v>0.0014</v>
      </c>
      <c r="H250" s="37">
        <v>1.874e-8</v>
      </c>
      <c r="I250" s="28">
        <v>0.000600448619205039</v>
      </c>
      <c r="J250" s="28">
        <v>31.0396147077819</v>
      </c>
    </row>
    <row r="251" s="27" customFormat="1" spans="1:10">
      <c r="A251" s="27" t="s">
        <v>480</v>
      </c>
      <c r="B251" s="35" t="s">
        <v>481</v>
      </c>
      <c r="C251" s="35" t="s">
        <v>146</v>
      </c>
      <c r="D251" s="35" t="s">
        <v>149</v>
      </c>
      <c r="E251" s="35">
        <v>-21.5442</v>
      </c>
      <c r="F251" s="35">
        <v>0.2169</v>
      </c>
      <c r="G251" s="35">
        <v>3.4691</v>
      </c>
      <c r="H251" s="37">
        <v>5.289e-10</v>
      </c>
      <c r="I251" s="28">
        <v>0.000745944630254668</v>
      </c>
      <c r="J251" s="28">
        <v>38.5665059108388</v>
      </c>
    </row>
    <row r="252" s="27" customFormat="1" spans="2:10">
      <c r="B252" s="35" t="s">
        <v>482</v>
      </c>
      <c r="C252" s="35" t="s">
        <v>152</v>
      </c>
      <c r="D252" s="35" t="s">
        <v>147</v>
      </c>
      <c r="E252" s="35">
        <v>25.3882</v>
      </c>
      <c r="F252" s="35">
        <v>0.8824</v>
      </c>
      <c r="G252" s="35">
        <v>4.4508</v>
      </c>
      <c r="H252" s="37">
        <v>1.169e-8</v>
      </c>
      <c r="I252" s="28">
        <v>0.000629387051603641</v>
      </c>
      <c r="J252" s="28">
        <v>32.5365012996214</v>
      </c>
    </row>
    <row r="253" s="27" customFormat="1" spans="2:10">
      <c r="B253" s="35" t="s">
        <v>483</v>
      </c>
      <c r="C253" s="35" t="s">
        <v>149</v>
      </c>
      <c r="D253" s="35" t="s">
        <v>147</v>
      </c>
      <c r="E253" s="35">
        <v>23.9958</v>
      </c>
      <c r="F253" s="35">
        <v>0.6636</v>
      </c>
      <c r="G253" s="35">
        <v>3.0771</v>
      </c>
      <c r="H253" s="37">
        <v>6.279e-15</v>
      </c>
      <c r="I253" s="28">
        <v>0.00117565509944797</v>
      </c>
      <c r="J253" s="28">
        <v>60.8093602372376</v>
      </c>
    </row>
    <row r="254" s="27" customFormat="1" spans="2:10">
      <c r="B254" s="35" t="s">
        <v>484</v>
      </c>
      <c r="C254" s="35" t="s">
        <v>152</v>
      </c>
      <c r="D254" s="35" t="s">
        <v>147</v>
      </c>
      <c r="E254" s="35">
        <v>-39.4516</v>
      </c>
      <c r="F254" s="35">
        <v>0.1264</v>
      </c>
      <c r="G254" s="35">
        <v>4.3084</v>
      </c>
      <c r="H254" s="37">
        <v>5.337e-20</v>
      </c>
      <c r="I254" s="28">
        <v>0.00162030403809123</v>
      </c>
      <c r="J254" s="28">
        <v>83.8456229213027</v>
      </c>
    </row>
    <row r="255" s="27" customFormat="1" spans="2:10">
      <c r="B255" s="35" t="s">
        <v>396</v>
      </c>
      <c r="C255" s="35" t="s">
        <v>152</v>
      </c>
      <c r="D255" s="35" t="s">
        <v>149</v>
      </c>
      <c r="E255" s="35">
        <v>-16.9365</v>
      </c>
      <c r="F255" s="35">
        <v>0.4726</v>
      </c>
      <c r="G255" s="35">
        <v>3.0889</v>
      </c>
      <c r="H255" s="37">
        <v>4.181e-8</v>
      </c>
      <c r="I255" s="28">
        <v>0.00058155468983183</v>
      </c>
      <c r="J255" s="28">
        <v>30.0623428372462</v>
      </c>
    </row>
    <row r="256" s="27" customFormat="1" spans="1:10">
      <c r="A256" s="27" t="s">
        <v>485</v>
      </c>
      <c r="B256" s="35" t="s">
        <v>486</v>
      </c>
      <c r="C256" s="35" t="s">
        <v>146</v>
      </c>
      <c r="D256" s="35" t="s">
        <v>149</v>
      </c>
      <c r="E256" s="35">
        <v>0.0044</v>
      </c>
      <c r="F256" s="35">
        <v>0.2487</v>
      </c>
      <c r="G256" s="37">
        <v>0.0008</v>
      </c>
      <c r="H256" s="37">
        <v>3.97e-8</v>
      </c>
      <c r="I256" s="28">
        <v>0.000585160145274469</v>
      </c>
      <c r="J256" s="28">
        <v>30.2488289944837</v>
      </c>
    </row>
    <row r="257" s="27" customFormat="1" spans="2:10">
      <c r="B257" s="35" t="s">
        <v>487</v>
      </c>
      <c r="C257" s="35" t="s">
        <v>152</v>
      </c>
      <c r="D257" s="35" t="s">
        <v>149</v>
      </c>
      <c r="E257" s="35">
        <v>0.0074</v>
      </c>
      <c r="F257" s="35">
        <v>0.9311</v>
      </c>
      <c r="G257" s="35">
        <v>0.0013</v>
      </c>
      <c r="H257" s="37">
        <v>2.533e-8</v>
      </c>
      <c r="I257" s="28">
        <v>0.000626769728853418</v>
      </c>
      <c r="J257" s="28">
        <v>32.4011125382743</v>
      </c>
    </row>
    <row r="258" s="27" customFormat="1" spans="2:10">
      <c r="B258" s="35" t="s">
        <v>488</v>
      </c>
      <c r="C258" s="35" t="s">
        <v>152</v>
      </c>
      <c r="D258" s="35" t="s">
        <v>147</v>
      </c>
      <c r="E258" s="35">
        <v>0.0043</v>
      </c>
      <c r="F258" s="35">
        <v>0.3582</v>
      </c>
      <c r="G258" s="37">
        <v>0.0008</v>
      </c>
      <c r="H258" s="37">
        <v>2.179e-8</v>
      </c>
      <c r="I258" s="28">
        <v>0.000558878905238137</v>
      </c>
      <c r="J258" s="28">
        <v>28.8895066171489</v>
      </c>
    </row>
    <row r="259" s="27" customFormat="1" spans="2:10">
      <c r="B259" s="35" t="s">
        <v>489</v>
      </c>
      <c r="C259" s="35" t="s">
        <v>149</v>
      </c>
      <c r="D259" s="35" t="s">
        <v>147</v>
      </c>
      <c r="E259" s="35">
        <v>0.0038</v>
      </c>
      <c r="F259" s="35">
        <v>0.3645</v>
      </c>
      <c r="G259" s="37">
        <v>0.0007</v>
      </c>
      <c r="H259" s="37">
        <v>4.97e-8</v>
      </c>
      <c r="I259" s="28">
        <v>0.000570068483226998</v>
      </c>
      <c r="J259" s="28">
        <v>29.4682469678087</v>
      </c>
    </row>
    <row r="260" s="27" customFormat="1" spans="1:10">
      <c r="A260" s="27" t="s">
        <v>490</v>
      </c>
      <c r="B260" s="35" t="s">
        <v>491</v>
      </c>
      <c r="C260" s="35" t="s">
        <v>146</v>
      </c>
      <c r="D260" s="35" t="s">
        <v>149</v>
      </c>
      <c r="E260" s="35">
        <v>-10.8197</v>
      </c>
      <c r="F260" s="35">
        <v>0.782</v>
      </c>
      <c r="G260" s="35">
        <v>1.8453</v>
      </c>
      <c r="H260" s="37">
        <v>4.537e-9</v>
      </c>
      <c r="I260" s="28">
        <v>0.000664983923778462</v>
      </c>
      <c r="J260" s="28">
        <v>34.377925221772</v>
      </c>
    </row>
    <row r="261" s="27" customFormat="1" spans="2:10">
      <c r="B261" s="35" t="s">
        <v>492</v>
      </c>
      <c r="C261" s="35" t="s">
        <v>152</v>
      </c>
      <c r="D261" s="35" t="s">
        <v>147</v>
      </c>
      <c r="E261" s="35">
        <v>-11.6483</v>
      </c>
      <c r="F261" s="35">
        <v>0.6599</v>
      </c>
      <c r="G261" s="35">
        <v>1.4675</v>
      </c>
      <c r="H261" s="37">
        <v>2.06e-15</v>
      </c>
      <c r="I261" s="28">
        <v>0.00121798840236518</v>
      </c>
      <c r="J261" s="28">
        <v>63.0016701349465</v>
      </c>
    </row>
    <row r="262" s="27" customFormat="1" spans="2:10">
      <c r="B262" s="35" t="s">
        <v>493</v>
      </c>
      <c r="C262" s="35" t="s">
        <v>146</v>
      </c>
      <c r="D262" s="35" t="s">
        <v>149</v>
      </c>
      <c r="E262" s="35">
        <v>-8.934</v>
      </c>
      <c r="F262" s="35">
        <v>0.3185</v>
      </c>
      <c r="G262" s="35">
        <v>1.6363</v>
      </c>
      <c r="H262" s="37">
        <v>4.766e-8</v>
      </c>
      <c r="I262" s="28">
        <v>0.000576659020171915</v>
      </c>
      <c r="J262" s="28">
        <v>29.8091246597601</v>
      </c>
    </row>
    <row r="263" s="27" customFormat="1" spans="2:10">
      <c r="B263" s="35" t="s">
        <v>494</v>
      </c>
      <c r="C263" s="35" t="s">
        <v>146</v>
      </c>
      <c r="D263" s="35" t="s">
        <v>149</v>
      </c>
      <c r="E263" s="35">
        <v>-11.352</v>
      </c>
      <c r="F263" s="35">
        <v>0.3047</v>
      </c>
      <c r="G263" s="35">
        <v>1.5128</v>
      </c>
      <c r="H263" s="37">
        <v>6.187e-14</v>
      </c>
      <c r="I263" s="28">
        <v>0.0010887100229686</v>
      </c>
      <c r="J263" s="28">
        <v>56.30732826928</v>
      </c>
    </row>
    <row r="264" s="27" customFormat="1" spans="2:10">
      <c r="B264" s="35" t="s">
        <v>495</v>
      </c>
      <c r="C264" s="35" t="s">
        <v>152</v>
      </c>
      <c r="D264" s="35" t="s">
        <v>147</v>
      </c>
      <c r="E264" s="35">
        <v>-8.1984</v>
      </c>
      <c r="F264" s="35">
        <v>0.3749</v>
      </c>
      <c r="G264" s="35">
        <v>1.4376</v>
      </c>
      <c r="H264" s="37">
        <v>1.179e-8</v>
      </c>
      <c r="I264" s="28">
        <v>0.000629089373956706</v>
      </c>
      <c r="J264" s="28">
        <v>32.5211030070564</v>
      </c>
    </row>
    <row r="265" s="27" customFormat="1" spans="1:10">
      <c r="A265" s="27" t="s">
        <v>496</v>
      </c>
      <c r="B265" s="35" t="s">
        <v>497</v>
      </c>
      <c r="C265" s="35" t="s">
        <v>152</v>
      </c>
      <c r="D265" s="35" t="s">
        <v>146</v>
      </c>
      <c r="E265" s="35">
        <v>0.0158</v>
      </c>
      <c r="F265" s="35">
        <v>0.9742</v>
      </c>
      <c r="G265" s="35">
        <v>0.0034</v>
      </c>
      <c r="H265" s="37">
        <v>4.135e-6</v>
      </c>
      <c r="I265" s="28">
        <v>0.000417809601199029</v>
      </c>
      <c r="J265" s="28">
        <v>21.5943197408645</v>
      </c>
    </row>
    <row r="266" s="27" customFormat="1" spans="1:10">
      <c r="A266" s="27" t="s">
        <v>217</v>
      </c>
      <c r="B266" s="35" t="s">
        <v>498</v>
      </c>
      <c r="C266" s="35" t="s">
        <v>146</v>
      </c>
      <c r="D266" s="35" t="s">
        <v>147</v>
      </c>
      <c r="E266" s="35">
        <v>0.0046</v>
      </c>
      <c r="F266" s="35">
        <v>0.7521</v>
      </c>
      <c r="G266" s="35">
        <v>0.001</v>
      </c>
      <c r="H266" s="37">
        <v>3.008e-6</v>
      </c>
      <c r="I266" s="28">
        <v>0.000409393926730096</v>
      </c>
      <c r="J266" s="28">
        <v>21.1591808768025</v>
      </c>
    </row>
    <row r="267" s="27" customFormat="1" spans="2:10">
      <c r="B267" s="35" t="s">
        <v>499</v>
      </c>
      <c r="C267" s="35" t="s">
        <v>152</v>
      </c>
      <c r="D267" s="35" t="s">
        <v>147</v>
      </c>
      <c r="E267" s="35">
        <v>0.0085</v>
      </c>
      <c r="F267" s="35">
        <v>0.0949</v>
      </c>
      <c r="G267" s="35">
        <v>0.0017</v>
      </c>
      <c r="H267" s="37">
        <v>9.837e-7</v>
      </c>
      <c r="I267" s="28">
        <v>0.000483652544012382</v>
      </c>
      <c r="J267" s="28">
        <v>24.999032226846</v>
      </c>
    </row>
    <row r="268" s="27" customFormat="1" spans="2:10">
      <c r="B268" s="35" t="s">
        <v>500</v>
      </c>
      <c r="C268" s="35" t="s">
        <v>152</v>
      </c>
      <c r="D268" s="35" t="s">
        <v>147</v>
      </c>
      <c r="E268" s="35">
        <v>0.0042</v>
      </c>
      <c r="F268" s="35">
        <v>0.5582</v>
      </c>
      <c r="G268" s="37">
        <v>0.0009</v>
      </c>
      <c r="H268" s="37">
        <v>2.723e-6</v>
      </c>
      <c r="I268" s="28">
        <v>0.000421341370348316</v>
      </c>
      <c r="J268" s="28">
        <v>21.7769347398303</v>
      </c>
    </row>
    <row r="269" s="27" customFormat="1" spans="2:10">
      <c r="B269" s="35" t="s">
        <v>501</v>
      </c>
      <c r="C269" s="35" t="s">
        <v>146</v>
      </c>
      <c r="D269" s="35" t="s">
        <v>149</v>
      </c>
      <c r="E269" s="35">
        <v>0.0049</v>
      </c>
      <c r="F269" s="35">
        <v>0.7188</v>
      </c>
      <c r="G269" s="35">
        <v>0.001</v>
      </c>
      <c r="H269" s="37">
        <v>5.621e-7</v>
      </c>
      <c r="I269" s="28">
        <v>0.000464508799839656</v>
      </c>
      <c r="J269" s="28">
        <v>24.0090705506629</v>
      </c>
    </row>
    <row r="270" s="27" customFormat="1" spans="2:10">
      <c r="B270" s="35" t="s">
        <v>502</v>
      </c>
      <c r="C270" s="35" t="s">
        <v>152</v>
      </c>
      <c r="D270" s="35" t="s">
        <v>147</v>
      </c>
      <c r="E270" s="35">
        <v>0.0041</v>
      </c>
      <c r="F270" s="35">
        <v>0.533</v>
      </c>
      <c r="G270" s="37">
        <v>0.0009</v>
      </c>
      <c r="H270" s="37">
        <v>3.818e-6</v>
      </c>
      <c r="I270" s="28">
        <v>0.000401524311449104</v>
      </c>
      <c r="J270" s="28">
        <v>20.7522830485571</v>
      </c>
    </row>
    <row r="271" s="27" customFormat="1" spans="2:10">
      <c r="B271" s="35" t="s">
        <v>503</v>
      </c>
      <c r="C271" s="35" t="s">
        <v>152</v>
      </c>
      <c r="D271" s="35" t="s">
        <v>147</v>
      </c>
      <c r="E271" s="35">
        <v>0.0059</v>
      </c>
      <c r="F271" s="35">
        <v>0.187</v>
      </c>
      <c r="G271" s="35">
        <v>0.0011</v>
      </c>
      <c r="H271" s="37">
        <v>1.67e-7</v>
      </c>
      <c r="I271" s="28">
        <v>0.000556519592655156</v>
      </c>
      <c r="J271" s="28">
        <v>28.767481382364</v>
      </c>
    </row>
    <row r="272" s="27" customFormat="1" spans="2:10">
      <c r="B272" s="35" t="s">
        <v>504</v>
      </c>
      <c r="C272" s="35" t="s">
        <v>146</v>
      </c>
      <c r="D272" s="35" t="s">
        <v>149</v>
      </c>
      <c r="E272" s="35">
        <v>-0.0177</v>
      </c>
      <c r="F272" s="35">
        <v>0.0263</v>
      </c>
      <c r="G272" s="35">
        <v>0.0037</v>
      </c>
      <c r="H272" s="37">
        <v>1.654e-6</v>
      </c>
      <c r="I272" s="28">
        <v>0.000442745673821211</v>
      </c>
      <c r="J272" s="28">
        <v>22.8837014064239</v>
      </c>
    </row>
    <row r="273" s="27" customFormat="1" spans="1:10">
      <c r="A273" s="27" t="s">
        <v>505</v>
      </c>
      <c r="B273" s="35" t="s">
        <v>506</v>
      </c>
      <c r="C273" s="35" t="s">
        <v>146</v>
      </c>
      <c r="D273" s="35" t="s">
        <v>149</v>
      </c>
      <c r="E273" s="35">
        <v>-14.4668</v>
      </c>
      <c r="F273" s="35">
        <v>0.4963</v>
      </c>
      <c r="G273" s="35">
        <v>2.3613</v>
      </c>
      <c r="H273" s="37">
        <v>8.976e-10</v>
      </c>
      <c r="I273" s="28">
        <v>0.000725990234567406</v>
      </c>
      <c r="J273" s="28">
        <v>37.5340828660801</v>
      </c>
    </row>
    <row r="274" s="27" customFormat="1" spans="2:10">
      <c r="B274" s="35" t="s">
        <v>507</v>
      </c>
      <c r="C274" s="35" t="s">
        <v>152</v>
      </c>
      <c r="D274" s="35" t="s">
        <v>147</v>
      </c>
      <c r="E274" s="35">
        <v>13.2707</v>
      </c>
      <c r="F274" s="35">
        <v>0.6477</v>
      </c>
      <c r="G274" s="35">
        <v>2.3893</v>
      </c>
      <c r="H274" s="37">
        <v>2.787e-8</v>
      </c>
      <c r="I274" s="28">
        <v>0.000596747518397129</v>
      </c>
      <c r="J274" s="28">
        <v>30.8481756151963</v>
      </c>
    </row>
    <row r="275" s="27" customFormat="1" spans="2:10">
      <c r="B275" s="35" t="s">
        <v>508</v>
      </c>
      <c r="C275" s="35" t="s">
        <v>146</v>
      </c>
      <c r="D275" s="35" t="s">
        <v>149</v>
      </c>
      <c r="E275" s="35">
        <v>14.9245</v>
      </c>
      <c r="F275" s="35">
        <v>0.4844</v>
      </c>
      <c r="G275" s="35">
        <v>2.2952</v>
      </c>
      <c r="H275" s="37">
        <v>7.901e-11</v>
      </c>
      <c r="I275" s="28">
        <v>0.000817724101177847</v>
      </c>
      <c r="J275" s="28">
        <v>42.2806541490623</v>
      </c>
    </row>
    <row r="276" s="27" customFormat="1" spans="2:10">
      <c r="B276" s="35" t="s">
        <v>509</v>
      </c>
      <c r="C276" s="35" t="s">
        <v>152</v>
      </c>
      <c r="D276" s="35" t="s">
        <v>149</v>
      </c>
      <c r="E276" s="35">
        <v>14.498</v>
      </c>
      <c r="F276" s="35">
        <v>0.4636</v>
      </c>
      <c r="G276" s="35">
        <v>2.4093</v>
      </c>
      <c r="H276" s="37">
        <v>1.772e-9</v>
      </c>
      <c r="I276" s="28">
        <v>0.000700379971331921</v>
      </c>
      <c r="J276" s="28">
        <v>36.209090580744</v>
      </c>
    </row>
    <row r="277" s="27" customFormat="1" spans="2:10">
      <c r="B277" s="35" t="s">
        <v>510</v>
      </c>
      <c r="C277" s="35" t="s">
        <v>149</v>
      </c>
      <c r="D277" s="35" t="s">
        <v>147</v>
      </c>
      <c r="E277" s="35">
        <v>15.6845</v>
      </c>
      <c r="F277" s="35">
        <v>0.2932</v>
      </c>
      <c r="G277" s="35">
        <v>2.5759</v>
      </c>
      <c r="H277" s="37">
        <v>1.137e-9</v>
      </c>
      <c r="I277" s="28">
        <v>0.000717092836364693</v>
      </c>
      <c r="J277" s="28">
        <v>37.0737525274637</v>
      </c>
    </row>
    <row r="278" s="27" customFormat="1" spans="2:10">
      <c r="B278" s="35" t="s">
        <v>511</v>
      </c>
      <c r="C278" s="35" t="s">
        <v>245</v>
      </c>
      <c r="D278" s="35" t="s">
        <v>246</v>
      </c>
      <c r="E278" s="35">
        <v>-13.7032</v>
      </c>
      <c r="F278" s="35">
        <v>0.4232</v>
      </c>
      <c r="G278" s="35">
        <v>2.4194</v>
      </c>
      <c r="H278" s="37">
        <v>1.48e-8</v>
      </c>
      <c r="I278" s="28">
        <v>0.000620529781982598</v>
      </c>
      <c r="J278" s="28">
        <v>32.0783356892185</v>
      </c>
    </row>
    <row r="279" s="27" customFormat="1" spans="2:10">
      <c r="B279" s="35" t="s">
        <v>512</v>
      </c>
      <c r="C279" s="35" t="s">
        <v>146</v>
      </c>
      <c r="D279" s="35" t="s">
        <v>149</v>
      </c>
      <c r="E279" s="35">
        <v>15.8323</v>
      </c>
      <c r="F279" s="35">
        <v>0.3872</v>
      </c>
      <c r="G279" s="35">
        <v>2.3945</v>
      </c>
      <c r="H279" s="37">
        <v>3.794e-11</v>
      </c>
      <c r="I279" s="28">
        <v>0.000845462928184654</v>
      </c>
      <c r="J279" s="28">
        <v>43.7161116105349</v>
      </c>
    </row>
    <row r="280" s="27" customFormat="1" spans="2:10">
      <c r="B280" s="35" t="s">
        <v>513</v>
      </c>
      <c r="C280" s="35" t="s">
        <v>146</v>
      </c>
      <c r="D280" s="35" t="s">
        <v>147</v>
      </c>
      <c r="E280" s="35">
        <v>-15.8636</v>
      </c>
      <c r="F280" s="35">
        <v>0.2293</v>
      </c>
      <c r="G280" s="35">
        <v>2.7704</v>
      </c>
      <c r="H280" s="37">
        <v>1.028e-8</v>
      </c>
      <c r="I280" s="28">
        <v>0.000634229707409546</v>
      </c>
      <c r="J280" s="28">
        <v>32.787003865768</v>
      </c>
    </row>
    <row r="281" s="27" customFormat="1" spans="2:10">
      <c r="B281" s="35" t="s">
        <v>514</v>
      </c>
      <c r="C281" s="35" t="s">
        <v>146</v>
      </c>
      <c r="D281" s="35" t="s">
        <v>149</v>
      </c>
      <c r="E281" s="35">
        <v>13.0861</v>
      </c>
      <c r="F281" s="35">
        <v>0.3662</v>
      </c>
      <c r="G281" s="35">
        <v>2.3889</v>
      </c>
      <c r="H281" s="37">
        <v>4.304e-8</v>
      </c>
      <c r="I281" s="28">
        <v>0.000580464853667686</v>
      </c>
      <c r="J281" s="28">
        <v>30.0059731478461</v>
      </c>
    </row>
    <row r="282" s="27" customFormat="1" spans="2:10">
      <c r="B282" s="35" t="s">
        <v>515</v>
      </c>
      <c r="C282" s="35" t="s">
        <v>146</v>
      </c>
      <c r="D282" s="35" t="s">
        <v>149</v>
      </c>
      <c r="E282" s="35">
        <v>16.7334</v>
      </c>
      <c r="F282" s="35">
        <v>0.6823</v>
      </c>
      <c r="G282" s="35">
        <v>2.5399</v>
      </c>
      <c r="H282" s="37">
        <v>4.451e-11</v>
      </c>
      <c r="I282" s="28">
        <v>0.000839409753866385</v>
      </c>
      <c r="J282" s="28">
        <v>43.402858897103</v>
      </c>
    </row>
    <row r="283" s="27" customFormat="1" spans="2:10">
      <c r="B283" s="35" t="s">
        <v>516</v>
      </c>
      <c r="C283" s="35" t="s">
        <v>152</v>
      </c>
      <c r="D283" s="35" t="s">
        <v>147</v>
      </c>
      <c r="E283" s="35">
        <v>-12.8879</v>
      </c>
      <c r="F283" s="35">
        <v>0.4892</v>
      </c>
      <c r="G283" s="35">
        <v>2.2884</v>
      </c>
      <c r="H283" s="37">
        <v>1.783e-8</v>
      </c>
      <c r="I283" s="28">
        <v>0.000613532351369646</v>
      </c>
      <c r="J283" s="28">
        <v>31.7163808945572</v>
      </c>
    </row>
    <row r="284" s="27" customFormat="1" spans="2:10">
      <c r="B284" s="35" t="s">
        <v>484</v>
      </c>
      <c r="C284" s="35" t="s">
        <v>152</v>
      </c>
      <c r="D284" s="35" t="s">
        <v>147</v>
      </c>
      <c r="E284" s="35">
        <v>-30.5402</v>
      </c>
      <c r="F284" s="35">
        <v>0.127</v>
      </c>
      <c r="G284" s="35">
        <v>3.4608</v>
      </c>
      <c r="H284" s="37">
        <v>1.099e-18</v>
      </c>
      <c r="I284" s="28">
        <v>0.00150501283816675</v>
      </c>
      <c r="J284" s="28">
        <v>77.8706746232336</v>
      </c>
    </row>
    <row r="285" s="27" customFormat="1" spans="1:10">
      <c r="A285" s="27" t="s">
        <v>517</v>
      </c>
      <c r="B285" s="35" t="s">
        <v>518</v>
      </c>
      <c r="C285" s="35" t="s">
        <v>152</v>
      </c>
      <c r="D285" s="35" t="s">
        <v>147</v>
      </c>
      <c r="E285" s="35">
        <v>0.004</v>
      </c>
      <c r="F285" s="35">
        <v>0.2168</v>
      </c>
      <c r="G285" s="37">
        <v>0.0009</v>
      </c>
      <c r="H285" s="37">
        <v>4.05e-6</v>
      </c>
      <c r="I285" s="28">
        <v>0.000382184014437001</v>
      </c>
      <c r="J285" s="28">
        <v>19.7523217594833</v>
      </c>
    </row>
    <row r="286" s="27" customFormat="1" spans="1:10">
      <c r="A286" s="27" t="s">
        <v>217</v>
      </c>
      <c r="B286" s="35" t="s">
        <v>519</v>
      </c>
      <c r="C286" s="35" t="s">
        <v>152</v>
      </c>
      <c r="D286" s="35" t="s">
        <v>147</v>
      </c>
      <c r="E286" s="35">
        <v>-0.0039</v>
      </c>
      <c r="F286" s="35">
        <v>0.2923</v>
      </c>
      <c r="G286" s="37">
        <v>0.0008</v>
      </c>
      <c r="H286" s="37">
        <v>3.1e-6</v>
      </c>
      <c r="I286" s="28">
        <v>0.000459783179432426</v>
      </c>
      <c r="J286" s="28">
        <v>23.7647050106455</v>
      </c>
    </row>
    <row r="287" s="27" customFormat="1" spans="1:10">
      <c r="A287" s="41"/>
      <c r="B287" s="35" t="s">
        <v>520</v>
      </c>
      <c r="C287" s="35" t="s">
        <v>152</v>
      </c>
      <c r="D287" s="35" t="s">
        <v>147</v>
      </c>
      <c r="E287" s="35">
        <v>-0.004</v>
      </c>
      <c r="F287" s="35">
        <v>0.797</v>
      </c>
      <c r="G287" s="37">
        <v>0.0009</v>
      </c>
      <c r="H287" s="37">
        <v>4.29e-6</v>
      </c>
      <c r="I287" s="28">
        <v>0.000382184014437001</v>
      </c>
      <c r="J287" s="28">
        <v>19.7523217594833</v>
      </c>
    </row>
    <row r="288" s="27" customFormat="1" spans="2:10">
      <c r="B288" s="35" t="s">
        <v>521</v>
      </c>
      <c r="C288" s="35" t="s">
        <v>152</v>
      </c>
      <c r="D288" s="35" t="s">
        <v>147</v>
      </c>
      <c r="E288" s="35">
        <v>-0.004</v>
      </c>
      <c r="F288" s="35">
        <v>0.6725</v>
      </c>
      <c r="G288" s="37">
        <v>0.0008</v>
      </c>
      <c r="H288" s="37">
        <v>1.86e-6</v>
      </c>
      <c r="I288" s="28">
        <v>0.000483652544012381</v>
      </c>
      <c r="J288" s="28">
        <v>24.999032226846</v>
      </c>
    </row>
    <row r="289" s="27" customFormat="1" spans="2:10">
      <c r="B289" s="35" t="s">
        <v>522</v>
      </c>
      <c r="C289" s="35" t="s">
        <v>146</v>
      </c>
      <c r="D289" s="35" t="s">
        <v>149</v>
      </c>
      <c r="E289" s="35">
        <v>0.0048</v>
      </c>
      <c r="F289" s="35">
        <v>0.7181</v>
      </c>
      <c r="G289" s="37">
        <v>0.0008</v>
      </c>
      <c r="H289" s="37">
        <v>6.06e-10</v>
      </c>
      <c r="I289" s="28">
        <v>0.000696311483336879</v>
      </c>
      <c r="J289" s="28">
        <v>35.9986064066583</v>
      </c>
    </row>
    <row r="290" s="27" customFormat="1" spans="2:10">
      <c r="B290" s="35" t="s">
        <v>523</v>
      </c>
      <c r="C290" s="35" t="s">
        <v>149</v>
      </c>
      <c r="D290" s="35" t="s">
        <v>147</v>
      </c>
      <c r="E290" s="35">
        <v>0.0041</v>
      </c>
      <c r="F290" s="35">
        <v>0.2158</v>
      </c>
      <c r="G290" s="37">
        <v>0.0009</v>
      </c>
      <c r="H290" s="37">
        <v>1.7e-6</v>
      </c>
      <c r="I290" s="28">
        <v>0.000401524311449104</v>
      </c>
      <c r="J290" s="28">
        <v>20.7522830485571</v>
      </c>
    </row>
    <row r="291" s="27" customFormat="1" spans="2:10">
      <c r="B291" s="35" t="s">
        <v>524</v>
      </c>
      <c r="C291" s="35" t="s">
        <v>146</v>
      </c>
      <c r="D291" s="35" t="s">
        <v>149</v>
      </c>
      <c r="E291" s="35">
        <v>-0.0043</v>
      </c>
      <c r="F291" s="35">
        <v>0.2226</v>
      </c>
      <c r="G291" s="37">
        <v>0.0009</v>
      </c>
      <c r="H291" s="37">
        <v>3.94e-6</v>
      </c>
      <c r="I291" s="28">
        <v>0.00044163513437985</v>
      </c>
      <c r="J291" s="28">
        <v>22.8262768333029</v>
      </c>
    </row>
    <row r="292" s="27" customFormat="1" spans="2:10">
      <c r="B292" s="35" t="s">
        <v>525</v>
      </c>
      <c r="C292" s="35" t="s">
        <v>152</v>
      </c>
      <c r="D292" s="35" t="s">
        <v>147</v>
      </c>
      <c r="E292" s="35">
        <v>0.0035</v>
      </c>
      <c r="F292" s="35">
        <v>0.352</v>
      </c>
      <c r="G292" s="37">
        <v>0.0008</v>
      </c>
      <c r="H292" s="37">
        <v>4.73e-6</v>
      </c>
      <c r="I292" s="28">
        <v>0.000370338459119925</v>
      </c>
      <c r="J292" s="28">
        <v>19.139884048679</v>
      </c>
    </row>
    <row r="293" s="27" customFormat="1" spans="2:10">
      <c r="B293" s="35" t="s">
        <v>526</v>
      </c>
      <c r="C293" s="35" t="s">
        <v>146</v>
      </c>
      <c r="D293" s="35" t="s">
        <v>149</v>
      </c>
      <c r="E293" s="35">
        <v>0.0047</v>
      </c>
      <c r="F293" s="35">
        <v>0.7036</v>
      </c>
      <c r="G293" s="37">
        <v>0.0009</v>
      </c>
      <c r="H293" s="37">
        <v>1.31e-7</v>
      </c>
      <c r="I293" s="28">
        <v>0.000527576059080876</v>
      </c>
      <c r="J293" s="28">
        <v>27.2705492291866</v>
      </c>
    </row>
    <row r="294" s="27" customFormat="1" spans="2:10">
      <c r="B294" s="35" t="s">
        <v>527</v>
      </c>
      <c r="C294" s="35" t="s">
        <v>152</v>
      </c>
      <c r="D294" s="35" t="s">
        <v>146</v>
      </c>
      <c r="E294" s="35">
        <v>-0.0041</v>
      </c>
      <c r="F294" s="35">
        <v>0.3107</v>
      </c>
      <c r="G294" s="37">
        <v>0.0009</v>
      </c>
      <c r="H294" s="37">
        <v>1.55e-6</v>
      </c>
      <c r="I294" s="28">
        <v>0.000401524311449104</v>
      </c>
      <c r="J294" s="28">
        <v>20.7522830485571</v>
      </c>
    </row>
    <row r="295" s="27" customFormat="1" spans="2:10">
      <c r="B295" s="35" t="s">
        <v>528</v>
      </c>
      <c r="C295" s="35" t="s">
        <v>146</v>
      </c>
      <c r="D295" s="35" t="s">
        <v>147</v>
      </c>
      <c r="E295" s="35">
        <v>-0.004</v>
      </c>
      <c r="F295" s="35">
        <v>0.2238</v>
      </c>
      <c r="G295" s="37">
        <v>0.0009</v>
      </c>
      <c r="H295" s="37">
        <v>2.95e-6</v>
      </c>
      <c r="I295" s="28">
        <v>0.000382184014437001</v>
      </c>
      <c r="J295" s="28">
        <v>19.7523217594833</v>
      </c>
    </row>
    <row r="296" s="27" customFormat="1" spans="2:10">
      <c r="B296" s="35" t="s">
        <v>529</v>
      </c>
      <c r="C296" s="35" t="s">
        <v>152</v>
      </c>
      <c r="D296" s="35" t="s">
        <v>147</v>
      </c>
      <c r="E296" s="35">
        <v>0.0057</v>
      </c>
      <c r="F296" s="35">
        <v>0.1279</v>
      </c>
      <c r="G296" s="35">
        <v>0.0011</v>
      </c>
      <c r="H296" s="37">
        <v>3.17e-7</v>
      </c>
      <c r="I296" s="28">
        <v>0.000519448211381048</v>
      </c>
      <c r="J296" s="28">
        <v>26.8502002330654</v>
      </c>
    </row>
    <row r="297" s="27" customFormat="1" spans="2:10">
      <c r="B297" s="35" t="s">
        <v>530</v>
      </c>
      <c r="C297" s="35" t="s">
        <v>146</v>
      </c>
      <c r="D297" s="35" t="s">
        <v>147</v>
      </c>
      <c r="E297" s="35">
        <v>-0.0099</v>
      </c>
      <c r="F297" s="35">
        <v>0.0308</v>
      </c>
      <c r="G297" s="35">
        <v>0.0022</v>
      </c>
      <c r="H297" s="37">
        <v>4.21e-6</v>
      </c>
      <c r="I297" s="28">
        <v>0.000391794564213194</v>
      </c>
      <c r="J297" s="28">
        <v>20.2492161037453</v>
      </c>
    </row>
    <row r="298" s="27" customFormat="1" spans="2:10">
      <c r="B298" s="35" t="s">
        <v>531</v>
      </c>
      <c r="C298" s="35" t="s">
        <v>146</v>
      </c>
      <c r="D298" s="35" t="s">
        <v>147</v>
      </c>
      <c r="E298" s="35">
        <v>0.0128</v>
      </c>
      <c r="F298" s="35">
        <v>0.0268</v>
      </c>
      <c r="G298" s="35">
        <v>0.0027</v>
      </c>
      <c r="H298" s="37">
        <v>2.64e-6</v>
      </c>
      <c r="I298" s="28">
        <v>0.00043481758269184</v>
      </c>
      <c r="J298" s="28">
        <v>22.4737527574565</v>
      </c>
    </row>
    <row r="299" s="27" customFormat="1" spans="2:10">
      <c r="B299" s="35" t="s">
        <v>532</v>
      </c>
      <c r="C299" s="35" t="s">
        <v>146</v>
      </c>
      <c r="D299" s="35" t="s">
        <v>149</v>
      </c>
      <c r="E299" s="35">
        <v>-0.004</v>
      </c>
      <c r="F299" s="35">
        <v>0.2904</v>
      </c>
      <c r="G299" s="37">
        <v>0.0008</v>
      </c>
      <c r="H299" s="37">
        <v>3.27e-7</v>
      </c>
      <c r="I299" s="28">
        <v>0.000483652544012381</v>
      </c>
      <c r="J299" s="28">
        <v>24.999032226846</v>
      </c>
    </row>
    <row r="300" s="27" customFormat="1" spans="2:10">
      <c r="B300" s="35" t="s">
        <v>533</v>
      </c>
      <c r="C300" s="35" t="s">
        <v>146</v>
      </c>
      <c r="D300" s="35" t="s">
        <v>149</v>
      </c>
      <c r="E300" s="35">
        <v>-0.0231</v>
      </c>
      <c r="F300" s="35">
        <v>0.0097</v>
      </c>
      <c r="G300" s="35">
        <v>0.005</v>
      </c>
      <c r="H300" s="37">
        <v>4.02e-6</v>
      </c>
      <c r="I300" s="28">
        <v>0.000412960139622488</v>
      </c>
      <c r="J300" s="28">
        <v>21.3435737385077</v>
      </c>
    </row>
    <row r="301" s="27" customFormat="1" spans="2:10">
      <c r="B301" s="35" t="s">
        <v>534</v>
      </c>
      <c r="C301" s="35" t="s">
        <v>245</v>
      </c>
      <c r="D301" s="35" t="s">
        <v>246</v>
      </c>
      <c r="E301" s="35">
        <v>-0.0079</v>
      </c>
      <c r="F301" s="35">
        <v>0.0576</v>
      </c>
      <c r="G301" s="35">
        <v>0.0017</v>
      </c>
      <c r="H301" s="37">
        <v>2.16e-6</v>
      </c>
      <c r="I301" s="28">
        <v>0.000417809601199029</v>
      </c>
      <c r="J301" s="28">
        <v>21.5943197408645</v>
      </c>
    </row>
    <row r="302" s="27" customFormat="1" spans="2:10">
      <c r="B302" s="35" t="s">
        <v>535</v>
      </c>
      <c r="C302" s="35" t="s">
        <v>146</v>
      </c>
      <c r="D302" s="35" t="s">
        <v>149</v>
      </c>
      <c r="E302" s="35">
        <v>-0.0035</v>
      </c>
      <c r="F302" s="35">
        <v>0.6966</v>
      </c>
      <c r="G302" s="37">
        <v>0.0008</v>
      </c>
      <c r="H302" s="37">
        <v>4.86e-6</v>
      </c>
      <c r="I302" s="28">
        <v>0.000370338459119925</v>
      </c>
      <c r="J302" s="28">
        <v>19.139884048679</v>
      </c>
    </row>
    <row r="303" s="27" customFormat="1" spans="2:10">
      <c r="B303" s="35" t="s">
        <v>536</v>
      </c>
      <c r="C303" s="35" t="s">
        <v>152</v>
      </c>
      <c r="D303" s="35" t="s">
        <v>149</v>
      </c>
      <c r="E303" s="35">
        <v>-0.0052</v>
      </c>
      <c r="F303" s="35">
        <v>0.8805</v>
      </c>
      <c r="G303" s="35">
        <v>0.0011</v>
      </c>
      <c r="H303" s="37">
        <v>3.72e-6</v>
      </c>
      <c r="I303" s="28">
        <v>0.000432351604185944</v>
      </c>
      <c r="J303" s="28">
        <v>22.3462423607906</v>
      </c>
    </row>
    <row r="304" s="27" customFormat="1" spans="2:10">
      <c r="B304" s="35" t="s">
        <v>537</v>
      </c>
      <c r="C304" s="35" t="s">
        <v>152</v>
      </c>
      <c r="D304" s="35" t="s">
        <v>147</v>
      </c>
      <c r="E304" s="35">
        <v>0.004</v>
      </c>
      <c r="F304" s="35">
        <v>0.2439</v>
      </c>
      <c r="G304" s="37">
        <v>0.0008</v>
      </c>
      <c r="H304" s="37">
        <v>2.59e-6</v>
      </c>
      <c r="I304" s="28">
        <v>0.000483652544012381</v>
      </c>
      <c r="J304" s="28">
        <v>24.999032226846</v>
      </c>
    </row>
    <row r="305" s="27" customFormat="1" spans="2:10">
      <c r="B305" s="35" t="s">
        <v>538</v>
      </c>
      <c r="C305" s="35" t="s">
        <v>152</v>
      </c>
      <c r="D305" s="35" t="s">
        <v>147</v>
      </c>
      <c r="E305" s="35">
        <v>-0.0043</v>
      </c>
      <c r="F305" s="35">
        <v>0.5778</v>
      </c>
      <c r="G305" s="37">
        <v>0.0007</v>
      </c>
      <c r="H305" s="37">
        <v>9.63e-10</v>
      </c>
      <c r="I305" s="28">
        <v>0.000729839419538855</v>
      </c>
      <c r="J305" s="28">
        <v>37.7332331326027</v>
      </c>
    </row>
    <row r="306" s="27" customFormat="1" spans="2:10">
      <c r="B306" s="35" t="s">
        <v>539</v>
      </c>
      <c r="C306" s="35" t="s">
        <v>152</v>
      </c>
      <c r="D306" s="35" t="s">
        <v>147</v>
      </c>
      <c r="E306" s="35">
        <v>0.0037</v>
      </c>
      <c r="F306" s="35">
        <v>0.339</v>
      </c>
      <c r="G306" s="37">
        <v>0.0008</v>
      </c>
      <c r="H306" s="37">
        <v>1.59e-6</v>
      </c>
      <c r="I306" s="28">
        <v>0.000413854106300347</v>
      </c>
      <c r="J306" s="28">
        <v>21.3897969490951</v>
      </c>
    </row>
    <row r="307" s="27" customFormat="1" spans="2:10">
      <c r="B307" s="35" t="s">
        <v>540</v>
      </c>
      <c r="C307" s="35" t="s">
        <v>146</v>
      </c>
      <c r="D307" s="35" t="s">
        <v>149</v>
      </c>
      <c r="E307" s="35">
        <v>0.0035</v>
      </c>
      <c r="F307" s="35">
        <v>0.4777</v>
      </c>
      <c r="G307" s="37">
        <v>0.0007</v>
      </c>
      <c r="H307" s="37">
        <v>3.56e-7</v>
      </c>
      <c r="I307" s="28">
        <v>0.000483652544012382</v>
      </c>
      <c r="J307" s="28">
        <v>24.999032226846</v>
      </c>
    </row>
    <row r="308" s="27" customFormat="1" spans="2:10">
      <c r="B308" s="35" t="s">
        <v>541</v>
      </c>
      <c r="C308" s="35" t="s">
        <v>152</v>
      </c>
      <c r="D308" s="35" t="s">
        <v>147</v>
      </c>
      <c r="E308" s="35">
        <v>-0.0039</v>
      </c>
      <c r="F308" s="35">
        <v>0.2364</v>
      </c>
      <c r="G308" s="37">
        <v>0.0009</v>
      </c>
      <c r="H308" s="37">
        <v>4.91e-6</v>
      </c>
      <c r="I308" s="28">
        <v>0.000363320534704635</v>
      </c>
      <c r="J308" s="28">
        <v>18.7770508726088</v>
      </c>
    </row>
    <row r="309" s="27" customFormat="1" spans="1:10">
      <c r="A309" s="27" t="s">
        <v>542</v>
      </c>
      <c r="B309" s="35" t="s">
        <v>543</v>
      </c>
      <c r="C309" s="35" t="s">
        <v>146</v>
      </c>
      <c r="D309" s="35" t="s">
        <v>149</v>
      </c>
      <c r="E309" s="35">
        <v>7.02</v>
      </c>
      <c r="F309" s="35">
        <v>0.1334</v>
      </c>
      <c r="G309" s="35">
        <v>1.5129</v>
      </c>
      <c r="H309" s="37">
        <v>3.483e-6</v>
      </c>
      <c r="I309" s="28">
        <v>0.000416558880843795</v>
      </c>
      <c r="J309" s="28">
        <v>21.5296498278703</v>
      </c>
    </row>
    <row r="310" s="27" customFormat="1" spans="1:10">
      <c r="A310" s="27" t="s">
        <v>217</v>
      </c>
      <c r="B310" s="35" t="s">
        <v>544</v>
      </c>
      <c r="C310" s="35" t="s">
        <v>152</v>
      </c>
      <c r="D310" s="35" t="s">
        <v>146</v>
      </c>
      <c r="E310" s="35">
        <v>-5.566</v>
      </c>
      <c r="F310" s="35">
        <v>0.7276</v>
      </c>
      <c r="G310" s="35">
        <v>1.1889</v>
      </c>
      <c r="H310" s="37">
        <v>2.847e-6</v>
      </c>
      <c r="I310" s="28">
        <v>0.000424048093866924</v>
      </c>
      <c r="J310" s="28">
        <v>21.9168904890823</v>
      </c>
    </row>
    <row r="311" s="27" customFormat="1" spans="2:10">
      <c r="B311" s="35" t="s">
        <v>545</v>
      </c>
      <c r="C311" s="35" t="s">
        <v>146</v>
      </c>
      <c r="D311" s="35" t="s">
        <v>149</v>
      </c>
      <c r="E311" s="35">
        <v>29.8585</v>
      </c>
      <c r="F311" s="35">
        <v>0.9903</v>
      </c>
      <c r="G311" s="35">
        <v>6.0297</v>
      </c>
      <c r="H311" s="37">
        <v>7.349e-7</v>
      </c>
      <c r="I311" s="28">
        <v>0.000474397129067885</v>
      </c>
      <c r="J311" s="28">
        <v>24.5204112917545</v>
      </c>
    </row>
    <row r="312" s="27" customFormat="1" spans="2:10">
      <c r="B312" s="35" t="s">
        <v>546</v>
      </c>
      <c r="C312" s="35" t="s">
        <v>152</v>
      </c>
      <c r="D312" s="35" t="s">
        <v>147</v>
      </c>
      <c r="E312" s="35">
        <v>16.7227</v>
      </c>
      <c r="F312" s="35">
        <v>0.9767</v>
      </c>
      <c r="G312" s="35">
        <v>3.6044</v>
      </c>
      <c r="H312" s="37">
        <v>3.492e-6</v>
      </c>
      <c r="I312" s="28">
        <v>0.000416456360414786</v>
      </c>
      <c r="J312" s="28">
        <v>21.5243489001123</v>
      </c>
    </row>
    <row r="313" s="27" customFormat="1" spans="2:10">
      <c r="B313" s="35" t="s">
        <v>547</v>
      </c>
      <c r="C313" s="35" t="s">
        <v>146</v>
      </c>
      <c r="D313" s="35" t="s">
        <v>149</v>
      </c>
      <c r="E313" s="35">
        <v>11.1006</v>
      </c>
      <c r="F313" s="35">
        <v>0.0587</v>
      </c>
      <c r="G313" s="35">
        <v>2.3676</v>
      </c>
      <c r="H313" s="37">
        <v>2.751e-6</v>
      </c>
      <c r="I313" s="28">
        <v>0.000425299689979707</v>
      </c>
      <c r="J313" s="28">
        <v>21.9816066539168</v>
      </c>
    </row>
    <row r="314" s="27" customFormat="1" spans="2:10">
      <c r="B314" s="35" t="s">
        <v>548</v>
      </c>
      <c r="C314" s="35" t="s">
        <v>152</v>
      </c>
      <c r="D314" s="35" t="s">
        <v>147</v>
      </c>
      <c r="E314" s="35">
        <v>5.8947</v>
      </c>
      <c r="F314" s="35">
        <v>0.6355</v>
      </c>
      <c r="G314" s="35">
        <v>1.0698</v>
      </c>
      <c r="H314" s="37">
        <v>3.585e-8</v>
      </c>
      <c r="I314" s="28">
        <v>0.000587308997061513</v>
      </c>
      <c r="J314" s="28">
        <v>30.359975401893</v>
      </c>
    </row>
    <row r="315" s="27" customFormat="1" spans="2:10">
      <c r="B315" s="35" t="s">
        <v>549</v>
      </c>
      <c r="C315" s="35" t="s">
        <v>152</v>
      </c>
      <c r="D315" s="35" t="s">
        <v>149</v>
      </c>
      <c r="E315" s="35">
        <v>5.9658</v>
      </c>
      <c r="F315" s="35">
        <v>0.7171</v>
      </c>
      <c r="G315" s="35">
        <v>1.1485</v>
      </c>
      <c r="H315" s="37">
        <v>2.052e-7</v>
      </c>
      <c r="I315" s="28">
        <v>0.000521977995725729</v>
      </c>
      <c r="J315" s="28">
        <v>26.9810326985489</v>
      </c>
    </row>
    <row r="316" s="27" customFormat="1" spans="2:10">
      <c r="B316" s="35" t="s">
        <v>550</v>
      </c>
      <c r="C316" s="35" t="s">
        <v>146</v>
      </c>
      <c r="D316" s="35" t="s">
        <v>149</v>
      </c>
      <c r="E316" s="35">
        <v>21.8278</v>
      </c>
      <c r="F316" s="35">
        <v>0.9816</v>
      </c>
      <c r="G316" s="35">
        <v>4.4766</v>
      </c>
      <c r="H316" s="37">
        <v>1.083e-6</v>
      </c>
      <c r="I316" s="28">
        <v>0.000459967461019721</v>
      </c>
      <c r="J316" s="28">
        <v>23.7742343128564</v>
      </c>
    </row>
    <row r="317" s="27" customFormat="1" spans="2:10">
      <c r="B317" s="35" t="s">
        <v>551</v>
      </c>
      <c r="C317" s="35" t="s">
        <v>146</v>
      </c>
      <c r="D317" s="35" t="s">
        <v>149</v>
      </c>
      <c r="E317" s="35">
        <v>5.8345</v>
      </c>
      <c r="F317" s="35">
        <v>0.5691</v>
      </c>
      <c r="G317" s="35">
        <v>1.2508</v>
      </c>
      <c r="H317" s="37">
        <v>3.093e-6</v>
      </c>
      <c r="I317" s="28">
        <v>0.000420971064511167</v>
      </c>
      <c r="J317" s="28">
        <v>21.7577875048077</v>
      </c>
    </row>
    <row r="318" s="27" customFormat="1" spans="2:10">
      <c r="B318" s="35" t="s">
        <v>552</v>
      </c>
      <c r="C318" s="35" t="s">
        <v>146</v>
      </c>
      <c r="D318" s="35" t="s">
        <v>149</v>
      </c>
      <c r="E318" s="35">
        <v>-10.1333</v>
      </c>
      <c r="F318" s="35">
        <v>0.9367</v>
      </c>
      <c r="G318" s="35">
        <v>2.1789</v>
      </c>
      <c r="H318" s="37">
        <v>3.31e-6</v>
      </c>
      <c r="I318" s="28">
        <v>0.000418455228132622</v>
      </c>
      <c r="J318" s="28">
        <v>21.627702676273</v>
      </c>
    </row>
    <row r="319" s="27" customFormat="1" spans="1:10">
      <c r="A319" s="27" t="s">
        <v>553</v>
      </c>
      <c r="B319" s="35" t="s">
        <v>554</v>
      </c>
      <c r="C319" s="35" t="s">
        <v>152</v>
      </c>
      <c r="D319" s="35" t="s">
        <v>147</v>
      </c>
      <c r="E319" s="35">
        <v>-0.0064</v>
      </c>
      <c r="F319" s="35">
        <v>0.1945</v>
      </c>
      <c r="G319" s="35">
        <v>0.0013</v>
      </c>
      <c r="H319" s="37">
        <v>4.345e-7</v>
      </c>
      <c r="I319" s="28">
        <v>0.000468892325448364</v>
      </c>
      <c r="J319" s="28">
        <v>24.2357481659553</v>
      </c>
    </row>
    <row r="320" s="27" customFormat="1" spans="1:10">
      <c r="A320" s="27" t="s">
        <v>217</v>
      </c>
      <c r="B320" s="35" t="s">
        <v>555</v>
      </c>
      <c r="C320" s="35" t="s">
        <v>152</v>
      </c>
      <c r="D320" s="35" t="s">
        <v>147</v>
      </c>
      <c r="E320" s="35">
        <v>-0.0054</v>
      </c>
      <c r="F320" s="35">
        <v>0.2511</v>
      </c>
      <c r="G320" s="35">
        <v>0.0012</v>
      </c>
      <c r="H320" s="37">
        <v>4.206e-6</v>
      </c>
      <c r="I320" s="28">
        <v>0.000391794564213194</v>
      </c>
      <c r="J320" s="28">
        <v>20.2492161037453</v>
      </c>
    </row>
    <row r="321" s="27" customFormat="1" spans="2:10">
      <c r="B321" s="35" t="s">
        <v>556</v>
      </c>
      <c r="C321" s="35" t="s">
        <v>152</v>
      </c>
      <c r="D321" s="35" t="s">
        <v>147</v>
      </c>
      <c r="E321" s="35">
        <v>-0.0048</v>
      </c>
      <c r="F321" s="35">
        <v>0.4425</v>
      </c>
      <c r="G321" s="35">
        <v>0.001</v>
      </c>
      <c r="H321" s="37">
        <v>2.227e-6</v>
      </c>
      <c r="I321" s="28">
        <v>0.000445751086711742</v>
      </c>
      <c r="J321" s="28">
        <v>23.0391081002613</v>
      </c>
    </row>
    <row r="322" s="27" customFormat="1" spans="2:10">
      <c r="B322" s="35" t="s">
        <v>557</v>
      </c>
      <c r="C322" s="35" t="s">
        <v>146</v>
      </c>
      <c r="D322" s="35" t="s">
        <v>149</v>
      </c>
      <c r="E322" s="35">
        <v>-0.0051</v>
      </c>
      <c r="F322" s="35">
        <v>0.3611</v>
      </c>
      <c r="G322" s="35">
        <v>0.0011</v>
      </c>
      <c r="H322" s="37">
        <v>2.634e-6</v>
      </c>
      <c r="I322" s="28">
        <v>0.000415889438966586</v>
      </c>
      <c r="J322" s="28">
        <v>21.4950356436451</v>
      </c>
    </row>
    <row r="323" s="27" customFormat="1" spans="2:10">
      <c r="B323" s="35" t="s">
        <v>558</v>
      </c>
      <c r="C323" s="35" t="s">
        <v>152</v>
      </c>
      <c r="D323" s="35" t="s">
        <v>147</v>
      </c>
      <c r="E323" s="35">
        <v>-0.0055</v>
      </c>
      <c r="F323" s="35">
        <v>0.2862</v>
      </c>
      <c r="G323" s="35">
        <v>0.0011</v>
      </c>
      <c r="H323" s="37">
        <v>4.755e-7</v>
      </c>
      <c r="I323" s="28">
        <v>0.000483652544012381</v>
      </c>
      <c r="J323" s="28">
        <v>24.999032226846</v>
      </c>
    </row>
    <row r="324" s="27" customFormat="1" spans="2:10">
      <c r="B324" s="35" t="s">
        <v>559</v>
      </c>
      <c r="C324" s="35" t="s">
        <v>146</v>
      </c>
      <c r="D324" s="35" t="s">
        <v>149</v>
      </c>
      <c r="E324" s="35">
        <v>0.0288</v>
      </c>
      <c r="F324" s="35">
        <v>0.0096</v>
      </c>
      <c r="G324" s="35">
        <v>0.0061</v>
      </c>
      <c r="H324" s="37">
        <v>2.637e-6</v>
      </c>
      <c r="I324" s="28">
        <v>0.000431262341487991</v>
      </c>
      <c r="J324" s="28">
        <v>22.2899191510187</v>
      </c>
    </row>
    <row r="325" s="27" customFormat="1" spans="2:10">
      <c r="B325" s="35" t="s">
        <v>560</v>
      </c>
      <c r="C325" s="35" t="s">
        <v>152</v>
      </c>
      <c r="D325" s="35" t="s">
        <v>147</v>
      </c>
      <c r="E325" s="35">
        <v>-0.0082</v>
      </c>
      <c r="F325" s="35">
        <v>0.8449</v>
      </c>
      <c r="G325" s="35">
        <v>0.0014</v>
      </c>
      <c r="H325" s="37">
        <v>6.052e-9</v>
      </c>
      <c r="I325" s="28">
        <v>0.000663570268578191</v>
      </c>
      <c r="J325" s="28">
        <v>34.3047944272067</v>
      </c>
    </row>
    <row r="326" s="27" customFormat="1" spans="2:10">
      <c r="B326" s="35" t="s">
        <v>561</v>
      </c>
      <c r="C326" s="35" t="s">
        <v>146</v>
      </c>
      <c r="D326" s="35" t="s">
        <v>149</v>
      </c>
      <c r="E326" s="35">
        <v>0.0175</v>
      </c>
      <c r="F326" s="35">
        <v>0.9745</v>
      </c>
      <c r="G326" s="35">
        <v>0.0036</v>
      </c>
      <c r="H326" s="37">
        <v>1.315e-6</v>
      </c>
      <c r="I326" s="28">
        <v>0.000457168260237042</v>
      </c>
      <c r="J326" s="28">
        <v>23.6294864798506</v>
      </c>
    </row>
    <row r="327" s="27" customFormat="1" spans="2:10">
      <c r="B327" s="35" t="s">
        <v>562</v>
      </c>
      <c r="C327" s="35" t="s">
        <v>146</v>
      </c>
      <c r="D327" s="35" t="s">
        <v>149</v>
      </c>
      <c r="E327" s="35">
        <v>0.0055</v>
      </c>
      <c r="F327" s="35">
        <v>0.7691</v>
      </c>
      <c r="G327" s="35">
        <v>0.0012</v>
      </c>
      <c r="H327" s="37">
        <v>3.66e-6</v>
      </c>
      <c r="I327" s="28">
        <v>0.000406433881940698</v>
      </c>
      <c r="J327" s="28">
        <v>21.0061312461692</v>
      </c>
    </row>
    <row r="328" s="27" customFormat="1" spans="2:10">
      <c r="B328" s="35" t="s">
        <v>563</v>
      </c>
      <c r="C328" s="35" t="s">
        <v>152</v>
      </c>
      <c r="D328" s="35" t="s">
        <v>147</v>
      </c>
      <c r="E328" s="35">
        <v>-0.0051</v>
      </c>
      <c r="F328" s="35">
        <v>0.6928</v>
      </c>
      <c r="G328" s="35">
        <v>0.0011</v>
      </c>
      <c r="H328" s="37">
        <v>2.483e-6</v>
      </c>
      <c r="I328" s="28">
        <v>0.000415889438966586</v>
      </c>
      <c r="J328" s="28">
        <v>21.4950356436451</v>
      </c>
    </row>
    <row r="329" s="27" customFormat="1" spans="2:10">
      <c r="B329" s="35" t="s">
        <v>564</v>
      </c>
      <c r="C329" s="35" t="s">
        <v>146</v>
      </c>
      <c r="D329" s="35" t="s">
        <v>149</v>
      </c>
      <c r="E329" s="35">
        <v>0.0061</v>
      </c>
      <c r="F329" s="35">
        <v>0.2024</v>
      </c>
      <c r="G329" s="35">
        <v>0.0013</v>
      </c>
      <c r="H329" s="37">
        <v>2.978e-6</v>
      </c>
      <c r="I329" s="28">
        <v>0.000425982237651152</v>
      </c>
      <c r="J329" s="28">
        <v>22.0168991517382</v>
      </c>
    </row>
    <row r="330" s="27" customFormat="1" spans="2:10">
      <c r="B330" s="35" t="s">
        <v>565</v>
      </c>
      <c r="C330" s="35" t="s">
        <v>152</v>
      </c>
      <c r="D330" s="35" t="s">
        <v>147</v>
      </c>
      <c r="E330" s="35">
        <v>-0.0049</v>
      </c>
      <c r="F330" s="35">
        <v>0.3775</v>
      </c>
      <c r="G330" s="35">
        <v>0.0011</v>
      </c>
      <c r="H330" s="37">
        <v>4.924e-6</v>
      </c>
      <c r="I330" s="28">
        <v>0.000383922520885481</v>
      </c>
      <c r="J330" s="28">
        <v>19.8422070666636</v>
      </c>
    </row>
    <row r="331" s="27" customFormat="1" spans="1:10">
      <c r="A331" s="27" t="s">
        <v>566</v>
      </c>
      <c r="B331" s="35" t="s">
        <v>567</v>
      </c>
      <c r="C331" s="35" t="s">
        <v>149</v>
      </c>
      <c r="D331" s="35" t="s">
        <v>147</v>
      </c>
      <c r="E331" s="35">
        <v>-32.0306</v>
      </c>
      <c r="F331" s="35">
        <v>0.0413</v>
      </c>
      <c r="G331" s="35">
        <v>4.8296</v>
      </c>
      <c r="H331" s="37">
        <v>3.31e-11</v>
      </c>
      <c r="I331" s="28">
        <v>0.00085063217633545</v>
      </c>
      <c r="J331" s="28">
        <v>43.9836240118347</v>
      </c>
    </row>
    <row r="332" s="27" customFormat="1" spans="2:10">
      <c r="B332" s="35" t="s">
        <v>568</v>
      </c>
      <c r="C332" s="35" t="s">
        <v>152</v>
      </c>
      <c r="D332" s="35" t="s">
        <v>147</v>
      </c>
      <c r="E332" s="35">
        <v>-19.6123</v>
      </c>
      <c r="F332" s="35">
        <v>0.0831</v>
      </c>
      <c r="G332" s="35">
        <v>3.5125</v>
      </c>
      <c r="H332" s="37">
        <v>2.357e-8</v>
      </c>
      <c r="I332" s="28">
        <v>0.000603067560677244</v>
      </c>
      <c r="J332" s="28">
        <v>31.1750800667582</v>
      </c>
    </row>
    <row r="333" s="27" customFormat="1" spans="2:10">
      <c r="B333" s="35" t="s">
        <v>214</v>
      </c>
      <c r="C333" s="35" t="s">
        <v>146</v>
      </c>
      <c r="D333" s="35" t="s">
        <v>149</v>
      </c>
      <c r="E333" s="35">
        <v>16.2555</v>
      </c>
      <c r="F333" s="35">
        <v>0.1508</v>
      </c>
      <c r="G333" s="35">
        <v>2.8039</v>
      </c>
      <c r="H333" s="37">
        <v>6.733e-9</v>
      </c>
      <c r="I333" s="28">
        <v>0.000650124828804187</v>
      </c>
      <c r="J333" s="28">
        <v>33.6092492379177</v>
      </c>
    </row>
    <row r="334" s="27" customFormat="1" spans="1:10">
      <c r="A334" s="27" t="s">
        <v>569</v>
      </c>
      <c r="B334" s="35" t="s">
        <v>570</v>
      </c>
      <c r="C334" s="35" t="s">
        <v>152</v>
      </c>
      <c r="D334" s="35" t="s">
        <v>147</v>
      </c>
      <c r="E334" s="35">
        <v>-0.005</v>
      </c>
      <c r="F334" s="35">
        <v>0.7897</v>
      </c>
      <c r="G334" s="35">
        <v>0.001</v>
      </c>
      <c r="H334" s="37">
        <v>1.694e-6</v>
      </c>
      <c r="I334" s="28">
        <v>0.000483652544012382</v>
      </c>
      <c r="J334" s="28">
        <v>24.999032226846</v>
      </c>
    </row>
    <row r="335" s="27" customFormat="1" spans="1:10">
      <c r="A335" s="27" t="s">
        <v>217</v>
      </c>
      <c r="B335" s="35" t="s">
        <v>571</v>
      </c>
      <c r="C335" s="35" t="s">
        <v>152</v>
      </c>
      <c r="D335" s="35" t="s">
        <v>147</v>
      </c>
      <c r="E335" s="35">
        <v>-0.0039</v>
      </c>
      <c r="F335" s="35">
        <v>0.5412</v>
      </c>
      <c r="G335" s="37">
        <v>0.0008</v>
      </c>
      <c r="H335" s="37">
        <v>1.006e-6</v>
      </c>
      <c r="I335" s="28">
        <v>0.000459783179432426</v>
      </c>
      <c r="J335" s="28">
        <v>23.7647050106455</v>
      </c>
    </row>
    <row r="336" s="27" customFormat="1" spans="2:10">
      <c r="B336" s="35" t="s">
        <v>572</v>
      </c>
      <c r="C336" s="35" t="s">
        <v>149</v>
      </c>
      <c r="D336" s="35" t="s">
        <v>147</v>
      </c>
      <c r="E336" s="35">
        <v>-0.006</v>
      </c>
      <c r="F336" s="35">
        <v>0.847</v>
      </c>
      <c r="G336" s="35">
        <v>0.0013</v>
      </c>
      <c r="H336" s="37">
        <v>4.394e-6</v>
      </c>
      <c r="I336" s="28">
        <v>0.000412135796455289</v>
      </c>
      <c r="J336" s="28">
        <v>21.3009505364842</v>
      </c>
    </row>
    <row r="337" s="27" customFormat="1" spans="2:10">
      <c r="B337" s="35" t="s">
        <v>573</v>
      </c>
      <c r="C337" s="35" t="s">
        <v>146</v>
      </c>
      <c r="D337" s="35" t="s">
        <v>149</v>
      </c>
      <c r="E337" s="35">
        <v>0.0064</v>
      </c>
      <c r="F337" s="35">
        <v>0.1207</v>
      </c>
      <c r="G337" s="35">
        <v>0.0012</v>
      </c>
      <c r="H337" s="37">
        <v>2.134e-7</v>
      </c>
      <c r="I337" s="28">
        <v>0.000550252449805585</v>
      </c>
      <c r="J337" s="28">
        <v>28.4433433336559</v>
      </c>
    </row>
    <row r="338" s="27" customFormat="1" spans="2:10">
      <c r="B338" s="35" t="s">
        <v>574</v>
      </c>
      <c r="C338" s="35" t="s">
        <v>146</v>
      </c>
      <c r="D338" s="35" t="s">
        <v>147</v>
      </c>
      <c r="E338" s="35">
        <v>-0.0048</v>
      </c>
      <c r="F338" s="35">
        <v>0.2249</v>
      </c>
      <c r="G338" s="35">
        <v>0.001</v>
      </c>
      <c r="H338" s="37">
        <v>9.115e-7</v>
      </c>
      <c r="I338" s="28">
        <v>0.000445751086711742</v>
      </c>
      <c r="J338" s="28">
        <v>23.0391081002613</v>
      </c>
    </row>
    <row r="339" s="27" customFormat="1" spans="2:10">
      <c r="B339" s="35" t="s">
        <v>575</v>
      </c>
      <c r="C339" s="35" t="s">
        <v>146</v>
      </c>
      <c r="D339" s="35" t="s">
        <v>149</v>
      </c>
      <c r="E339" s="35">
        <v>-0.0049</v>
      </c>
      <c r="F339" s="35">
        <v>0.3511</v>
      </c>
      <c r="G339" s="37">
        <v>0.0009</v>
      </c>
      <c r="H339" s="37">
        <v>1.534e-7</v>
      </c>
      <c r="I339" s="28">
        <v>0.000573405176551955</v>
      </c>
      <c r="J339" s="28">
        <v>29.6408278403246</v>
      </c>
    </row>
    <row r="340" s="27" customFormat="1" spans="2:10">
      <c r="B340" s="35" t="s">
        <v>576</v>
      </c>
      <c r="C340" s="35" t="s">
        <v>146</v>
      </c>
      <c r="D340" s="35" t="s">
        <v>147</v>
      </c>
      <c r="E340" s="35">
        <v>-0.0063</v>
      </c>
      <c r="F340" s="35">
        <v>0.8984</v>
      </c>
      <c r="G340" s="35">
        <v>0.0014</v>
      </c>
      <c r="H340" s="37">
        <v>4.909e-6</v>
      </c>
      <c r="I340" s="28">
        <v>0.000391794564213194</v>
      </c>
      <c r="J340" s="28">
        <v>20.2492161037453</v>
      </c>
    </row>
    <row r="341" s="27" customFormat="1" spans="2:10">
      <c r="B341" s="35" t="s">
        <v>577</v>
      </c>
      <c r="C341" s="35" t="s">
        <v>146</v>
      </c>
      <c r="D341" s="35" t="s">
        <v>149</v>
      </c>
      <c r="E341" s="35">
        <v>0.0047</v>
      </c>
      <c r="F341" s="35">
        <v>0.707</v>
      </c>
      <c r="G341" s="37">
        <v>0.0009</v>
      </c>
      <c r="H341" s="37">
        <v>1.126e-7</v>
      </c>
      <c r="I341" s="28">
        <v>0.000527576059080876</v>
      </c>
      <c r="J341" s="28">
        <v>27.2705492291866</v>
      </c>
    </row>
    <row r="342" s="27" customFormat="1" spans="2:10">
      <c r="B342" s="35" t="s">
        <v>578</v>
      </c>
      <c r="C342" s="35" t="s">
        <v>152</v>
      </c>
      <c r="D342" s="35" t="s">
        <v>147</v>
      </c>
      <c r="E342" s="35">
        <v>-0.0054</v>
      </c>
      <c r="F342" s="35">
        <v>0.8439</v>
      </c>
      <c r="G342" s="35">
        <v>0.0011</v>
      </c>
      <c r="H342" s="37">
        <v>1.823e-6</v>
      </c>
      <c r="I342" s="28">
        <v>0.00046623318918371</v>
      </c>
      <c r="J342" s="28">
        <v>24.0982406523911</v>
      </c>
    </row>
    <row r="343" s="27" customFormat="1" spans="2:10">
      <c r="B343" s="35" t="s">
        <v>579</v>
      </c>
      <c r="C343" s="35" t="s">
        <v>152</v>
      </c>
      <c r="D343" s="35" t="s">
        <v>147</v>
      </c>
      <c r="E343" s="35">
        <v>0.0037</v>
      </c>
      <c r="F343" s="35">
        <v>0.4134</v>
      </c>
      <c r="G343" s="37">
        <v>0.0008</v>
      </c>
      <c r="H343" s="37">
        <v>3.598e-6</v>
      </c>
      <c r="I343" s="28">
        <v>0.000413854106300347</v>
      </c>
      <c r="J343" s="28">
        <v>21.3897969490951</v>
      </c>
    </row>
    <row r="344" s="27" customFormat="1" spans="2:10">
      <c r="B344" s="35" t="s">
        <v>580</v>
      </c>
      <c r="C344" s="35" t="s">
        <v>152</v>
      </c>
      <c r="D344" s="35" t="s">
        <v>149</v>
      </c>
      <c r="E344" s="35">
        <v>0.0042</v>
      </c>
      <c r="F344" s="35">
        <v>0.6096</v>
      </c>
      <c r="G344" s="37">
        <v>0.0009</v>
      </c>
      <c r="H344" s="37">
        <v>9.452e-7</v>
      </c>
      <c r="I344" s="28">
        <v>0.000421341370348316</v>
      </c>
      <c r="J344" s="28">
        <v>21.7769347398303</v>
      </c>
    </row>
    <row r="345" s="27" customFormat="1" spans="2:10">
      <c r="B345" s="35" t="s">
        <v>581</v>
      </c>
      <c r="C345" s="35" t="s">
        <v>152</v>
      </c>
      <c r="D345" s="35" t="s">
        <v>149</v>
      </c>
      <c r="E345" s="35">
        <v>-0.0054</v>
      </c>
      <c r="F345" s="35">
        <v>0.1905</v>
      </c>
      <c r="G345" s="35">
        <v>0.001</v>
      </c>
      <c r="H345" s="37">
        <v>3.108e-7</v>
      </c>
      <c r="I345" s="28">
        <v>0.000564086929742161</v>
      </c>
      <c r="J345" s="28">
        <v>29.1588711893932</v>
      </c>
    </row>
    <row r="346" s="27" customFormat="1" spans="2:10">
      <c r="B346" s="35" t="s">
        <v>582</v>
      </c>
      <c r="C346" s="35" t="s">
        <v>152</v>
      </c>
      <c r="D346" s="35" t="s">
        <v>146</v>
      </c>
      <c r="E346" s="35">
        <v>0.0125</v>
      </c>
      <c r="F346" s="35">
        <v>0.9585</v>
      </c>
      <c r="G346" s="35">
        <v>0.0027</v>
      </c>
      <c r="H346" s="37">
        <v>3.588e-6</v>
      </c>
      <c r="I346" s="28">
        <v>0.000414682713980925</v>
      </c>
      <c r="J346" s="28">
        <v>21.4326407980504</v>
      </c>
    </row>
    <row r="347" s="27" customFormat="1" spans="2:10">
      <c r="B347" s="35" t="s">
        <v>583</v>
      </c>
      <c r="C347" s="35" t="s">
        <v>152</v>
      </c>
      <c r="D347" s="35" t="s">
        <v>149</v>
      </c>
      <c r="E347" s="35">
        <v>-0.0055</v>
      </c>
      <c r="F347" s="35">
        <v>0.5358</v>
      </c>
      <c r="G347" s="37">
        <v>0.0008</v>
      </c>
      <c r="H347" s="37">
        <v>7.075e-12</v>
      </c>
      <c r="I347" s="28">
        <v>0.000914011877622119</v>
      </c>
      <c r="J347" s="28">
        <v>47.2637953038808</v>
      </c>
    </row>
    <row r="348" s="27" customFormat="1" spans="2:10">
      <c r="B348" s="35" t="s">
        <v>564</v>
      </c>
      <c r="C348" s="35" t="s">
        <v>146</v>
      </c>
      <c r="D348" s="35" t="s">
        <v>149</v>
      </c>
      <c r="E348" s="35">
        <v>0.0052</v>
      </c>
      <c r="F348" s="35">
        <v>0.1999</v>
      </c>
      <c r="G348" s="35">
        <v>0.001</v>
      </c>
      <c r="H348" s="37">
        <v>4.537e-7</v>
      </c>
      <c r="I348" s="28">
        <v>0.000523097946995321</v>
      </c>
      <c r="J348" s="28">
        <v>27.0389532565567</v>
      </c>
    </row>
    <row r="349" s="27" customFormat="1" spans="2:10">
      <c r="B349" s="35" t="s">
        <v>584</v>
      </c>
      <c r="C349" s="35" t="s">
        <v>152</v>
      </c>
      <c r="D349" s="35" t="s">
        <v>147</v>
      </c>
      <c r="E349" s="35">
        <v>-0.004</v>
      </c>
      <c r="F349" s="35">
        <v>0.3667</v>
      </c>
      <c r="G349" s="37">
        <v>0.0009</v>
      </c>
      <c r="H349" s="37">
        <v>4.101e-6</v>
      </c>
      <c r="I349" s="28">
        <v>0.000382184014437001</v>
      </c>
      <c r="J349" s="28">
        <v>19.7523217594833</v>
      </c>
    </row>
    <row r="350" s="27" customFormat="1" spans="1:10">
      <c r="A350" s="27" t="s">
        <v>585</v>
      </c>
      <c r="B350" s="35" t="s">
        <v>586</v>
      </c>
      <c r="C350" s="35" t="s">
        <v>146</v>
      </c>
      <c r="D350" s="35" t="s">
        <v>149</v>
      </c>
      <c r="E350" s="35">
        <v>-6.2023</v>
      </c>
      <c r="F350" s="35">
        <v>0.3653</v>
      </c>
      <c r="G350" s="35">
        <v>1.3037</v>
      </c>
      <c r="H350" s="37">
        <v>1.959e-6</v>
      </c>
      <c r="I350" s="28">
        <v>0.000437888519164754</v>
      </c>
      <c r="J350" s="28">
        <v>22.6325450972663</v>
      </c>
    </row>
    <row r="351" s="27" customFormat="1" spans="1:10">
      <c r="A351" s="27" t="s">
        <v>217</v>
      </c>
      <c r="B351" s="35" t="s">
        <v>587</v>
      </c>
      <c r="C351" s="35" t="s">
        <v>146</v>
      </c>
      <c r="D351" s="35" t="s">
        <v>149</v>
      </c>
      <c r="E351" s="35">
        <v>-15.9543</v>
      </c>
      <c r="F351" s="35">
        <v>0.9658</v>
      </c>
      <c r="G351" s="35">
        <v>3.3534</v>
      </c>
      <c r="H351" s="37">
        <v>1.959e-6</v>
      </c>
      <c r="I351" s="28">
        <v>0.000437923373064833</v>
      </c>
      <c r="J351" s="28">
        <v>22.6343473323794</v>
      </c>
    </row>
    <row r="352" s="27" customFormat="1" spans="2:10">
      <c r="B352" s="35" t="s">
        <v>588</v>
      </c>
      <c r="C352" s="35" t="s">
        <v>149</v>
      </c>
      <c r="D352" s="35" t="s">
        <v>147</v>
      </c>
      <c r="E352" s="35">
        <v>5.5376</v>
      </c>
      <c r="F352" s="35">
        <v>0.3501</v>
      </c>
      <c r="G352" s="35">
        <v>1.2013</v>
      </c>
      <c r="H352" s="37">
        <v>4.034e-6</v>
      </c>
      <c r="I352" s="28">
        <v>0.000411116770926862</v>
      </c>
      <c r="J352" s="28">
        <v>21.2482612529486</v>
      </c>
    </row>
    <row r="353" s="27" customFormat="1" spans="2:10">
      <c r="B353" s="35" t="s">
        <v>589</v>
      </c>
      <c r="C353" s="35" t="s">
        <v>146</v>
      </c>
      <c r="D353" s="35" t="s">
        <v>147</v>
      </c>
      <c r="E353" s="35">
        <v>-10.7178</v>
      </c>
      <c r="F353" s="35">
        <v>0.9233</v>
      </c>
      <c r="G353" s="35">
        <v>2.2708</v>
      </c>
      <c r="H353" s="37">
        <v>2.359e-6</v>
      </c>
      <c r="I353" s="28">
        <v>0.000430992660313676</v>
      </c>
      <c r="J353" s="28">
        <v>22.2759745913356</v>
      </c>
    </row>
    <row r="354" s="27" customFormat="1" spans="2:10">
      <c r="B354" s="35" t="s">
        <v>590</v>
      </c>
      <c r="C354" s="35" t="s">
        <v>146</v>
      </c>
      <c r="D354" s="35" t="s">
        <v>149</v>
      </c>
      <c r="E354" s="35">
        <v>-9.0726</v>
      </c>
      <c r="F354" s="35">
        <v>0.8837</v>
      </c>
      <c r="G354" s="35">
        <v>1.7874</v>
      </c>
      <c r="H354" s="37">
        <v>3.855e-7</v>
      </c>
      <c r="I354" s="28">
        <v>0.000498433318686889</v>
      </c>
      <c r="J354" s="28">
        <v>25.7634018812211</v>
      </c>
    </row>
    <row r="355" s="27" customFormat="1" spans="2:10">
      <c r="B355" s="35" t="s">
        <v>591</v>
      </c>
      <c r="C355" s="35" t="s">
        <v>146</v>
      </c>
      <c r="D355" s="35" t="s">
        <v>149</v>
      </c>
      <c r="E355" s="35">
        <v>6.2496</v>
      </c>
      <c r="F355" s="35">
        <v>0.4863</v>
      </c>
      <c r="G355" s="35">
        <v>1.2172</v>
      </c>
      <c r="H355" s="37">
        <v>2.829e-7</v>
      </c>
      <c r="I355" s="28">
        <v>0.000509991079029414</v>
      </c>
      <c r="J355" s="28">
        <v>26.3611130483846</v>
      </c>
    </row>
    <row r="356" s="27" customFormat="1" spans="2:10">
      <c r="B356" s="35" t="s">
        <v>592</v>
      </c>
      <c r="C356" s="35" t="s">
        <v>152</v>
      </c>
      <c r="D356" s="35" t="s">
        <v>149</v>
      </c>
      <c r="E356" s="35">
        <v>5.8604</v>
      </c>
      <c r="F356" s="35">
        <v>0.2594</v>
      </c>
      <c r="G356" s="35">
        <v>1.283</v>
      </c>
      <c r="H356" s="37">
        <v>4.928e-6</v>
      </c>
      <c r="I356" s="28">
        <v>0.000403672741982152</v>
      </c>
      <c r="J356" s="28">
        <v>20.8633668415238</v>
      </c>
    </row>
    <row r="357" s="27" customFormat="1" spans="2:10">
      <c r="B357" s="35" t="s">
        <v>593</v>
      </c>
      <c r="C357" s="35" t="s">
        <v>146</v>
      </c>
      <c r="D357" s="35" t="s">
        <v>149</v>
      </c>
      <c r="E357" s="35">
        <v>-6.9054</v>
      </c>
      <c r="F357" s="35">
        <v>0.2267</v>
      </c>
      <c r="G357" s="35">
        <v>1.4129</v>
      </c>
      <c r="H357" s="37">
        <v>1.022e-6</v>
      </c>
      <c r="I357" s="28">
        <v>0.000462123073421205</v>
      </c>
      <c r="J357" s="28">
        <v>23.8857024763989</v>
      </c>
    </row>
    <row r="358" s="27" customFormat="1" spans="2:10">
      <c r="B358" s="35" t="s">
        <v>594</v>
      </c>
      <c r="C358" s="35" t="s">
        <v>245</v>
      </c>
      <c r="D358" s="35" t="s">
        <v>246</v>
      </c>
      <c r="E358" s="35">
        <v>-18.3064</v>
      </c>
      <c r="F358" s="35">
        <v>0.0361</v>
      </c>
      <c r="G358" s="35">
        <v>3.9084</v>
      </c>
      <c r="H358" s="37">
        <v>2.814e-6</v>
      </c>
      <c r="I358" s="28">
        <v>0.000424450526441854</v>
      </c>
      <c r="J358" s="28">
        <v>21.9376990154616</v>
      </c>
    </row>
    <row r="359" s="27" customFormat="1" spans="2:10">
      <c r="B359" s="35" t="s">
        <v>595</v>
      </c>
      <c r="C359" s="35" t="s">
        <v>152</v>
      </c>
      <c r="D359" s="35" t="s">
        <v>147</v>
      </c>
      <c r="E359" s="35">
        <v>6.7075</v>
      </c>
      <c r="F359" s="35">
        <v>0.2298</v>
      </c>
      <c r="G359" s="35">
        <v>1.3566</v>
      </c>
      <c r="H359" s="37">
        <v>7.644e-7</v>
      </c>
      <c r="I359" s="28">
        <v>0.000472950680894732</v>
      </c>
      <c r="J359" s="28">
        <v>24.4456125961868</v>
      </c>
    </row>
    <row r="360" s="27" customFormat="1" spans="2:10">
      <c r="B360" s="35" t="s">
        <v>596</v>
      </c>
      <c r="C360" s="35" t="s">
        <v>152</v>
      </c>
      <c r="D360" s="35" t="s">
        <v>149</v>
      </c>
      <c r="E360" s="35">
        <v>5.924</v>
      </c>
      <c r="F360" s="35">
        <v>0.7382</v>
      </c>
      <c r="G360" s="35">
        <v>1.2716</v>
      </c>
      <c r="H360" s="37">
        <v>3.183e-6</v>
      </c>
      <c r="I360" s="28">
        <v>0.000419904208231621</v>
      </c>
      <c r="J360" s="28">
        <v>21.7026241330734</v>
      </c>
    </row>
    <row r="361" s="27" customFormat="1" spans="2:10">
      <c r="B361" s="35" t="s">
        <v>597</v>
      </c>
      <c r="C361" s="35" t="s">
        <v>152</v>
      </c>
      <c r="D361" s="35" t="s">
        <v>147</v>
      </c>
      <c r="E361" s="35">
        <v>-7.0332</v>
      </c>
      <c r="F361" s="35">
        <v>0.805</v>
      </c>
      <c r="G361" s="35">
        <v>1.4505</v>
      </c>
      <c r="H361" s="37">
        <v>1.242e-6</v>
      </c>
      <c r="I361" s="28">
        <v>0.000454858638751193</v>
      </c>
      <c r="J361" s="28">
        <v>23.5100556056927</v>
      </c>
    </row>
    <row r="362" s="27" customFormat="1" spans="2:10">
      <c r="B362" s="35" t="s">
        <v>598</v>
      </c>
      <c r="C362" s="35" t="s">
        <v>149</v>
      </c>
      <c r="D362" s="35" t="s">
        <v>147</v>
      </c>
      <c r="E362" s="35">
        <v>-7.6051</v>
      </c>
      <c r="F362" s="35">
        <v>0.2142</v>
      </c>
      <c r="G362" s="35">
        <v>1.3634</v>
      </c>
      <c r="H362" s="37">
        <v>2.431e-8</v>
      </c>
      <c r="I362" s="28">
        <v>0.000601873713009704</v>
      </c>
      <c r="J362" s="28">
        <v>31.1133279294253</v>
      </c>
    </row>
    <row r="363" s="27" customFormat="1" spans="2:10">
      <c r="B363" s="35" t="s">
        <v>599</v>
      </c>
      <c r="C363" s="35" t="s">
        <v>146</v>
      </c>
      <c r="D363" s="35" t="s">
        <v>149</v>
      </c>
      <c r="E363" s="35">
        <v>-5.5682</v>
      </c>
      <c r="F363" s="35">
        <v>0.6732</v>
      </c>
      <c r="G363" s="35">
        <v>1.1951</v>
      </c>
      <c r="H363" s="37">
        <v>3.174e-6</v>
      </c>
      <c r="I363" s="28">
        <v>0.000419993226573117</v>
      </c>
      <c r="J363" s="28">
        <v>21.7072269527348</v>
      </c>
    </row>
    <row r="364" s="27" customFormat="1" spans="2:10">
      <c r="B364" s="35" t="s">
        <v>600</v>
      </c>
      <c r="C364" s="35" t="s">
        <v>152</v>
      </c>
      <c r="D364" s="35" t="s">
        <v>147</v>
      </c>
      <c r="E364" s="35">
        <v>-6.1753</v>
      </c>
      <c r="F364" s="35">
        <v>0.6817</v>
      </c>
      <c r="G364" s="35">
        <v>1.3152</v>
      </c>
      <c r="H364" s="37">
        <v>2.663e-6</v>
      </c>
      <c r="I364" s="28">
        <v>0.000426531203118298</v>
      </c>
      <c r="J364" s="28">
        <v>22.0452845484422</v>
      </c>
    </row>
    <row r="365" s="27" customFormat="1" spans="2:10">
      <c r="B365" s="35" t="s">
        <v>601</v>
      </c>
      <c r="C365" s="35" t="s">
        <v>149</v>
      </c>
      <c r="D365" s="35" t="s">
        <v>147</v>
      </c>
      <c r="E365" s="35">
        <v>6.5522</v>
      </c>
      <c r="F365" s="35">
        <v>0.4048</v>
      </c>
      <c r="G365" s="35">
        <v>1.1532</v>
      </c>
      <c r="H365" s="37">
        <v>1.334e-8</v>
      </c>
      <c r="I365" s="28">
        <v>0.000624449482419294</v>
      </c>
      <c r="J365" s="28">
        <v>32.2810915211203</v>
      </c>
    </row>
    <row r="366" s="27" customFormat="1" spans="2:10">
      <c r="B366" s="35" t="s">
        <v>602</v>
      </c>
      <c r="C366" s="35" t="s">
        <v>146</v>
      </c>
      <c r="D366" s="35" t="s">
        <v>149</v>
      </c>
      <c r="E366" s="35">
        <v>10.3151</v>
      </c>
      <c r="F366" s="35">
        <v>0.093</v>
      </c>
      <c r="G366" s="35">
        <v>2.0085</v>
      </c>
      <c r="H366" s="37">
        <v>2.812e-7</v>
      </c>
      <c r="I366" s="28">
        <v>0.000510252478535828</v>
      </c>
      <c r="J366" s="28">
        <v>26.3746315196999</v>
      </c>
    </row>
    <row r="367" s="27" customFormat="1" spans="2:10">
      <c r="B367" s="35" t="s">
        <v>603</v>
      </c>
      <c r="C367" s="35" t="s">
        <v>146</v>
      </c>
      <c r="D367" s="35" t="s">
        <v>149</v>
      </c>
      <c r="E367" s="35">
        <v>12.2536</v>
      </c>
      <c r="F367" s="35">
        <v>0.0599</v>
      </c>
      <c r="G367" s="35">
        <v>2.6549</v>
      </c>
      <c r="H367" s="37">
        <v>3.923e-6</v>
      </c>
      <c r="I367" s="28">
        <v>0.000412150279295254</v>
      </c>
      <c r="J367" s="28">
        <v>21.3016993805799</v>
      </c>
    </row>
    <row r="368" s="27" customFormat="1" spans="2:10">
      <c r="B368" s="35" t="s">
        <v>604</v>
      </c>
      <c r="C368" s="35" t="s">
        <v>152</v>
      </c>
      <c r="D368" s="35" t="s">
        <v>146</v>
      </c>
      <c r="E368" s="35">
        <v>-6.2333</v>
      </c>
      <c r="F368" s="35">
        <v>0.6619</v>
      </c>
      <c r="G368" s="35">
        <v>1.1783</v>
      </c>
      <c r="H368" s="37">
        <v>1.223e-7</v>
      </c>
      <c r="I368" s="28">
        <v>0.000541368139059569</v>
      </c>
      <c r="J368" s="28">
        <v>27.9838517339715</v>
      </c>
    </row>
    <row r="369" s="27" customFormat="1" spans="2:10">
      <c r="B369" s="35" t="s">
        <v>605</v>
      </c>
      <c r="C369" s="35" t="s">
        <v>152</v>
      </c>
      <c r="D369" s="35" t="s">
        <v>149</v>
      </c>
      <c r="E369" s="35">
        <v>-6.5107</v>
      </c>
      <c r="F369" s="35">
        <v>0.715</v>
      </c>
      <c r="G369" s="35">
        <v>1.3682</v>
      </c>
      <c r="H369" s="37">
        <v>1.95e-6</v>
      </c>
      <c r="I369" s="28">
        <v>0.00043809617202398</v>
      </c>
      <c r="J369" s="28">
        <v>22.6432824706473</v>
      </c>
    </row>
    <row r="370" s="27" customFormat="1" spans="1:10">
      <c r="A370" s="27" t="s">
        <v>606</v>
      </c>
      <c r="B370" s="35" t="s">
        <v>607</v>
      </c>
      <c r="C370" s="35" t="s">
        <v>146</v>
      </c>
      <c r="D370" s="35" t="s">
        <v>149</v>
      </c>
      <c r="E370" s="35">
        <v>0.0046</v>
      </c>
      <c r="F370" s="35">
        <v>0.4006</v>
      </c>
      <c r="G370" s="35">
        <v>0.001</v>
      </c>
      <c r="H370" s="37">
        <v>3.66e-6</v>
      </c>
      <c r="I370" s="28">
        <v>0.000409393926730096</v>
      </c>
      <c r="J370" s="28">
        <v>21.1591808768025</v>
      </c>
    </row>
    <row r="371" s="27" customFormat="1" spans="1:10">
      <c r="A371" s="27" t="s">
        <v>217</v>
      </c>
      <c r="B371" s="35" t="s">
        <v>608</v>
      </c>
      <c r="C371" s="35" t="s">
        <v>152</v>
      </c>
      <c r="D371" s="35" t="s">
        <v>147</v>
      </c>
      <c r="E371" s="35">
        <v>-0.0049</v>
      </c>
      <c r="F371" s="35">
        <v>0.7836</v>
      </c>
      <c r="G371" s="35">
        <v>0.001</v>
      </c>
      <c r="H371" s="37">
        <v>2.301e-6</v>
      </c>
      <c r="I371" s="28">
        <v>0.000464508799839656</v>
      </c>
      <c r="J371" s="28">
        <v>24.0090705506629</v>
      </c>
    </row>
    <row r="372" s="27" customFormat="1" spans="2:10">
      <c r="B372" s="35" t="s">
        <v>609</v>
      </c>
      <c r="C372" s="35" t="s">
        <v>152</v>
      </c>
      <c r="D372" s="35" t="s">
        <v>147</v>
      </c>
      <c r="E372" s="35">
        <v>-0.0049</v>
      </c>
      <c r="F372" s="35">
        <v>0.8117</v>
      </c>
      <c r="G372" s="35">
        <v>0.001</v>
      </c>
      <c r="H372" s="37">
        <v>3.106e-6</v>
      </c>
      <c r="I372" s="28">
        <v>0.000464508799839656</v>
      </c>
      <c r="J372" s="28">
        <v>24.0090705506629</v>
      </c>
    </row>
    <row r="373" s="27" customFormat="1" spans="2:10">
      <c r="B373" s="35" t="s">
        <v>610</v>
      </c>
      <c r="C373" s="35" t="s">
        <v>152</v>
      </c>
      <c r="D373" s="35" t="s">
        <v>146</v>
      </c>
      <c r="E373" s="35">
        <v>-0.0056</v>
      </c>
      <c r="F373" s="35">
        <v>0.8731</v>
      </c>
      <c r="G373" s="35">
        <v>0.0012</v>
      </c>
      <c r="H373" s="37">
        <v>4.775e-6</v>
      </c>
      <c r="I373" s="28">
        <v>0.000421341370348316</v>
      </c>
      <c r="J373" s="28">
        <v>21.7769347398303</v>
      </c>
    </row>
    <row r="374" s="27" customFormat="1" spans="2:10">
      <c r="B374" s="35" t="s">
        <v>611</v>
      </c>
      <c r="C374" s="35" t="s">
        <v>152</v>
      </c>
      <c r="D374" s="35" t="s">
        <v>147</v>
      </c>
      <c r="E374" s="35">
        <v>0.0049</v>
      </c>
      <c r="F374" s="35">
        <v>0.7929</v>
      </c>
      <c r="G374" s="35">
        <v>0.001</v>
      </c>
      <c r="H374" s="37">
        <v>2.204e-6</v>
      </c>
      <c r="I374" s="28">
        <v>0.000464508799839656</v>
      </c>
      <c r="J374" s="28">
        <v>24.0090705506629</v>
      </c>
    </row>
    <row r="375" s="27" customFormat="1" spans="2:10">
      <c r="B375" s="35" t="s">
        <v>612</v>
      </c>
      <c r="C375" s="35" t="s">
        <v>152</v>
      </c>
      <c r="D375" s="35" t="s">
        <v>147</v>
      </c>
      <c r="E375" s="35">
        <v>0.0052</v>
      </c>
      <c r="F375" s="35">
        <v>0.3405</v>
      </c>
      <c r="G375" s="37">
        <v>0.0009</v>
      </c>
      <c r="H375" s="37">
        <v>2.351e-8</v>
      </c>
      <c r="I375" s="28">
        <v>0.00064572070334841</v>
      </c>
      <c r="J375" s="28">
        <v>33.3814237735267</v>
      </c>
    </row>
    <row r="376" s="27" customFormat="1" spans="2:10">
      <c r="B376" s="35" t="s">
        <v>613</v>
      </c>
      <c r="C376" s="35" t="s">
        <v>146</v>
      </c>
      <c r="D376" s="35" t="s">
        <v>149</v>
      </c>
      <c r="E376" s="35">
        <v>-0.0065</v>
      </c>
      <c r="F376" s="35">
        <v>0.8874</v>
      </c>
      <c r="G376" s="35">
        <v>0.0014</v>
      </c>
      <c r="H376" s="37">
        <v>2.583e-6</v>
      </c>
      <c r="I376" s="28">
        <v>0.000417054724983256</v>
      </c>
      <c r="J376" s="28">
        <v>21.5552879915152</v>
      </c>
    </row>
    <row r="377" s="27" customFormat="1" spans="2:10">
      <c r="B377" s="35" t="s">
        <v>614</v>
      </c>
      <c r="C377" s="35" t="s">
        <v>152</v>
      </c>
      <c r="D377" s="35" t="s">
        <v>147</v>
      </c>
      <c r="E377" s="35">
        <v>0.0039</v>
      </c>
      <c r="F377" s="35">
        <v>0.5123</v>
      </c>
      <c r="G377" s="37">
        <v>0.0009</v>
      </c>
      <c r="H377" s="37">
        <v>4.982e-6</v>
      </c>
      <c r="I377" s="28">
        <v>0.000363320534704635</v>
      </c>
      <c r="J377" s="28">
        <v>18.7770508726088</v>
      </c>
    </row>
    <row r="378" s="27" customFormat="1" spans="2:10">
      <c r="B378" s="35" t="s">
        <v>615</v>
      </c>
      <c r="C378" s="35" t="s">
        <v>146</v>
      </c>
      <c r="D378" s="35" t="s">
        <v>149</v>
      </c>
      <c r="E378" s="35">
        <v>-0.0049</v>
      </c>
      <c r="F378" s="35">
        <v>0.2662</v>
      </c>
      <c r="G378" s="35">
        <v>0.001</v>
      </c>
      <c r="H378" s="37">
        <v>1.878e-6</v>
      </c>
      <c r="I378" s="28">
        <v>0.000464508799839656</v>
      </c>
      <c r="J378" s="28">
        <v>24.0090705506629</v>
      </c>
    </row>
    <row r="379" s="27" customFormat="1" spans="2:10">
      <c r="B379" s="35" t="s">
        <v>616</v>
      </c>
      <c r="C379" s="35" t="s">
        <v>152</v>
      </c>
      <c r="D379" s="35" t="s">
        <v>147</v>
      </c>
      <c r="E379" s="35">
        <v>0.0041</v>
      </c>
      <c r="F379" s="35">
        <v>0.4905</v>
      </c>
      <c r="G379" s="37">
        <v>0.0009</v>
      </c>
      <c r="H379" s="37">
        <v>2.412e-6</v>
      </c>
      <c r="I379" s="28">
        <v>0.000401524311449104</v>
      </c>
      <c r="J379" s="28">
        <v>20.7522830485571</v>
      </c>
    </row>
    <row r="380" s="27" customFormat="1" spans="2:10">
      <c r="B380" s="35" t="s">
        <v>617</v>
      </c>
      <c r="C380" s="35" t="s">
        <v>149</v>
      </c>
      <c r="D380" s="35" t="s">
        <v>147</v>
      </c>
      <c r="E380" s="35">
        <v>0.0049</v>
      </c>
      <c r="F380" s="35">
        <v>0.8049</v>
      </c>
      <c r="G380" s="35">
        <v>0.001</v>
      </c>
      <c r="H380" s="37">
        <v>3.399e-6</v>
      </c>
      <c r="I380" s="28">
        <v>0.000464508799839656</v>
      </c>
      <c r="J380" s="28">
        <v>24.0090705506629</v>
      </c>
    </row>
    <row r="381" s="27" customFormat="1" spans="2:10">
      <c r="B381" s="35" t="s">
        <v>618</v>
      </c>
      <c r="C381" s="35" t="s">
        <v>152</v>
      </c>
      <c r="D381" s="35" t="s">
        <v>147</v>
      </c>
      <c r="E381" s="35">
        <v>0.0054</v>
      </c>
      <c r="F381" s="35">
        <v>0.2932</v>
      </c>
      <c r="G381" s="37">
        <v>0.0009</v>
      </c>
      <c r="H381" s="37">
        <v>1.657e-8</v>
      </c>
      <c r="I381" s="28">
        <v>0.000696311483336879</v>
      </c>
      <c r="J381" s="28">
        <v>35.9986064066583</v>
      </c>
    </row>
    <row r="382" s="27" customFormat="1" spans="1:10">
      <c r="A382" s="27" t="s">
        <v>619</v>
      </c>
      <c r="B382" s="35" t="s">
        <v>620</v>
      </c>
      <c r="C382" s="35" t="s">
        <v>146</v>
      </c>
      <c r="D382" s="35" t="s">
        <v>149</v>
      </c>
      <c r="E382" s="35">
        <v>8.9869</v>
      </c>
      <c r="F382" s="35">
        <v>0.0326</v>
      </c>
      <c r="G382" s="35">
        <v>1.9465</v>
      </c>
      <c r="H382" s="37">
        <v>3.896e-6</v>
      </c>
      <c r="I382" s="28">
        <v>0.00041241592014758</v>
      </c>
      <c r="J382" s="28">
        <v>21.31543450712</v>
      </c>
    </row>
    <row r="383" s="27" customFormat="1" spans="1:10">
      <c r="A383" s="27" t="s">
        <v>217</v>
      </c>
      <c r="B383" s="35" t="s">
        <v>621</v>
      </c>
      <c r="C383" s="35" t="s">
        <v>146</v>
      </c>
      <c r="D383" s="35" t="s">
        <v>149</v>
      </c>
      <c r="E383" s="35">
        <v>5.3073</v>
      </c>
      <c r="F383" s="35">
        <v>0.9196</v>
      </c>
      <c r="G383" s="35">
        <v>1.162</v>
      </c>
      <c r="H383" s="37">
        <v>4.942e-6</v>
      </c>
      <c r="I383" s="28">
        <v>0.00040361125009309</v>
      </c>
      <c r="J383" s="28">
        <v>20.860187419881</v>
      </c>
    </row>
    <row r="384" s="27" customFormat="1" spans="2:10">
      <c r="B384" s="35" t="s">
        <v>622</v>
      </c>
      <c r="C384" s="35" t="s">
        <v>146</v>
      </c>
      <c r="D384" s="35" t="s">
        <v>149</v>
      </c>
      <c r="E384" s="35">
        <v>-3.7615</v>
      </c>
      <c r="F384" s="35">
        <v>0.8402</v>
      </c>
      <c r="G384" s="35">
        <v>0.8234</v>
      </c>
      <c r="H384" s="37">
        <v>4.924e-6</v>
      </c>
      <c r="I384" s="28">
        <v>0.000403764921120111</v>
      </c>
      <c r="J384" s="28">
        <v>20.8681329398787</v>
      </c>
    </row>
    <row r="385" s="27" customFormat="1" spans="2:10">
      <c r="B385" s="35" t="s">
        <v>623</v>
      </c>
      <c r="C385" s="35" t="s">
        <v>149</v>
      </c>
      <c r="D385" s="35" t="s">
        <v>147</v>
      </c>
      <c r="E385" s="35">
        <v>-4.9385</v>
      </c>
      <c r="F385" s="35">
        <v>0.8823</v>
      </c>
      <c r="G385" s="35">
        <v>0.9252</v>
      </c>
      <c r="H385" s="37">
        <v>9.409e-8</v>
      </c>
      <c r="I385" s="28">
        <v>0.000551166736587161</v>
      </c>
      <c r="J385" s="28">
        <v>28.4906301999731</v>
      </c>
    </row>
    <row r="386" s="27" customFormat="1" spans="2:10">
      <c r="B386" s="35" t="s">
        <v>624</v>
      </c>
      <c r="C386" s="35" t="s">
        <v>146</v>
      </c>
      <c r="D386" s="35" t="s">
        <v>147</v>
      </c>
      <c r="E386" s="35">
        <v>-3.6289</v>
      </c>
      <c r="F386" s="35">
        <v>0.1834</v>
      </c>
      <c r="G386" s="35">
        <v>0.7899</v>
      </c>
      <c r="H386" s="37">
        <v>4.347e-6</v>
      </c>
      <c r="I386" s="28">
        <v>0.000408349435825434</v>
      </c>
      <c r="J386" s="28">
        <v>21.105175189431</v>
      </c>
    </row>
    <row r="387" s="27" customFormat="1" spans="2:10">
      <c r="B387" s="35" t="s">
        <v>625</v>
      </c>
      <c r="C387" s="35" t="s">
        <v>152</v>
      </c>
      <c r="D387" s="35" t="s">
        <v>147</v>
      </c>
      <c r="E387" s="35">
        <v>-3.3343</v>
      </c>
      <c r="F387" s="35">
        <v>0.4177</v>
      </c>
      <c r="G387" s="35">
        <v>0.6047</v>
      </c>
      <c r="H387" s="37">
        <v>3.519e-8</v>
      </c>
      <c r="I387" s="28">
        <v>0.000588135608883673</v>
      </c>
      <c r="J387" s="28">
        <v>30.4027308904012</v>
      </c>
    </row>
    <row r="388" s="27" customFormat="1" spans="2:10">
      <c r="B388" s="35" t="s">
        <v>626</v>
      </c>
      <c r="C388" s="35" t="s">
        <v>149</v>
      </c>
      <c r="D388" s="35" t="s">
        <v>147</v>
      </c>
      <c r="E388" s="35">
        <v>-6.4331</v>
      </c>
      <c r="F388" s="35">
        <v>0.9382</v>
      </c>
      <c r="G388" s="35">
        <v>1.242</v>
      </c>
      <c r="H388" s="37">
        <v>2.224e-7</v>
      </c>
      <c r="I388" s="28">
        <v>0.000519009751558461</v>
      </c>
      <c r="J388" s="28">
        <v>26.827524541612</v>
      </c>
    </row>
    <row r="389" s="27" customFormat="1" spans="2:10">
      <c r="B389" s="35" t="s">
        <v>627</v>
      </c>
      <c r="C389" s="35" t="s">
        <v>152</v>
      </c>
      <c r="D389" s="35" t="s">
        <v>147</v>
      </c>
      <c r="E389" s="35">
        <v>-3.1286</v>
      </c>
      <c r="F389" s="35">
        <v>0.3035</v>
      </c>
      <c r="G389" s="35">
        <v>0.6761</v>
      </c>
      <c r="H389" s="37">
        <v>3.701e-6</v>
      </c>
      <c r="I389" s="28">
        <v>0.000414287487072267</v>
      </c>
      <c r="J389" s="28">
        <v>21.4122052533216</v>
      </c>
    </row>
    <row r="390" s="27" customFormat="1" spans="2:10">
      <c r="B390" s="35" t="s">
        <v>628</v>
      </c>
      <c r="C390" s="35" t="s">
        <v>146</v>
      </c>
      <c r="D390" s="35" t="s">
        <v>147</v>
      </c>
      <c r="E390" s="35">
        <v>3.5557</v>
      </c>
      <c r="F390" s="35">
        <v>0.2633</v>
      </c>
      <c r="G390" s="35">
        <v>0.662</v>
      </c>
      <c r="H390" s="37">
        <v>7.841e-8</v>
      </c>
      <c r="I390" s="28">
        <v>0.000558078604251538</v>
      </c>
      <c r="J390" s="28">
        <v>28.848114446893</v>
      </c>
    </row>
    <row r="391" s="27" customFormat="1" spans="2:10">
      <c r="B391" s="35" t="s">
        <v>629</v>
      </c>
      <c r="C391" s="35" t="s">
        <v>152</v>
      </c>
      <c r="D391" s="35" t="s">
        <v>147</v>
      </c>
      <c r="E391" s="35">
        <v>3.1855</v>
      </c>
      <c r="F391" s="35">
        <v>0.4285</v>
      </c>
      <c r="G391" s="35">
        <v>0.588</v>
      </c>
      <c r="H391" s="37">
        <v>6.048e-8</v>
      </c>
      <c r="I391" s="28">
        <v>0.000567750456447461</v>
      </c>
      <c r="J391" s="28">
        <v>29.3483543730364</v>
      </c>
    </row>
    <row r="392" s="27" customFormat="1" spans="2:10">
      <c r="B392" s="35" t="s">
        <v>630</v>
      </c>
      <c r="C392" s="35" t="s">
        <v>152</v>
      </c>
      <c r="D392" s="35" t="s">
        <v>147</v>
      </c>
      <c r="E392" s="35">
        <v>3.4735</v>
      </c>
      <c r="F392" s="35">
        <v>0.7376</v>
      </c>
      <c r="G392" s="35">
        <v>0.6606</v>
      </c>
      <c r="H392" s="37">
        <v>1.454e-7</v>
      </c>
      <c r="I392" s="28">
        <v>0.000534845924945304</v>
      </c>
      <c r="J392" s="28">
        <v>27.6465316552439</v>
      </c>
    </row>
    <row r="393" s="27" customFormat="1" spans="2:10">
      <c r="B393" s="35" t="s">
        <v>631</v>
      </c>
      <c r="C393" s="35" t="s">
        <v>146</v>
      </c>
      <c r="D393" s="35" t="s">
        <v>149</v>
      </c>
      <c r="E393" s="35">
        <v>4.5518</v>
      </c>
      <c r="F393" s="35">
        <v>0.1107</v>
      </c>
      <c r="G393" s="35">
        <v>0.9388</v>
      </c>
      <c r="H393" s="37">
        <v>1.242e-6</v>
      </c>
      <c r="I393" s="28">
        <v>0.000454805997147206</v>
      </c>
      <c r="J393" s="28">
        <v>23.507333506872</v>
      </c>
    </row>
    <row r="394" s="27" customFormat="1" spans="2:10">
      <c r="B394" s="35" t="s">
        <v>632</v>
      </c>
      <c r="C394" s="35" t="s">
        <v>146</v>
      </c>
      <c r="D394" s="35" t="s">
        <v>149</v>
      </c>
      <c r="E394" s="35">
        <v>-3.7416</v>
      </c>
      <c r="F394" s="35">
        <v>0.6631</v>
      </c>
      <c r="G394" s="35">
        <v>0.6234</v>
      </c>
      <c r="H394" s="37">
        <v>1.955e-9</v>
      </c>
      <c r="I394" s="28">
        <v>0.000696758026770101</v>
      </c>
      <c r="J394" s="28">
        <v>36.0217083514556</v>
      </c>
    </row>
    <row r="395" s="27" customFormat="1" spans="2:10">
      <c r="B395" s="35" t="s">
        <v>633</v>
      </c>
      <c r="C395" s="35" t="s">
        <v>146</v>
      </c>
      <c r="D395" s="35" t="s">
        <v>147</v>
      </c>
      <c r="E395" s="35">
        <v>-3.6596</v>
      </c>
      <c r="F395" s="35">
        <v>0.2106</v>
      </c>
      <c r="G395" s="35">
        <v>0.7759</v>
      </c>
      <c r="H395" s="37">
        <v>2.397e-6</v>
      </c>
      <c r="I395" s="28">
        <v>0.000430400076419283</v>
      </c>
      <c r="J395" s="28">
        <v>22.2453335413056</v>
      </c>
    </row>
    <row r="396" s="27" customFormat="1" spans="2:10">
      <c r="B396" s="35" t="s">
        <v>634</v>
      </c>
      <c r="C396" s="35" t="s">
        <v>146</v>
      </c>
      <c r="D396" s="35" t="s">
        <v>149</v>
      </c>
      <c r="E396" s="35">
        <v>-3.733</v>
      </c>
      <c r="F396" s="35">
        <v>0.7934</v>
      </c>
      <c r="G396" s="35">
        <v>0.808</v>
      </c>
      <c r="H396" s="37">
        <v>3.839e-6</v>
      </c>
      <c r="I396" s="28">
        <v>0.000412968986045948</v>
      </c>
      <c r="J396" s="28">
        <v>21.3440311489935</v>
      </c>
    </row>
    <row r="397" s="27" customFormat="1" spans="2:10">
      <c r="B397" s="35" t="s">
        <v>635</v>
      </c>
      <c r="C397" s="35" t="s">
        <v>146</v>
      </c>
      <c r="D397" s="35" t="s">
        <v>149</v>
      </c>
      <c r="E397" s="35">
        <v>-3.1931</v>
      </c>
      <c r="F397" s="35">
        <v>0.241</v>
      </c>
      <c r="G397" s="35">
        <v>0.6833</v>
      </c>
      <c r="H397" s="37">
        <v>2.969e-6</v>
      </c>
      <c r="I397" s="28">
        <v>0.000422495646366761</v>
      </c>
      <c r="J397" s="28">
        <v>21.8366184544744</v>
      </c>
    </row>
    <row r="398" s="27" customFormat="1" spans="2:10">
      <c r="B398" s="35" t="s">
        <v>636</v>
      </c>
      <c r="C398" s="35" t="s">
        <v>146</v>
      </c>
      <c r="D398" s="35" t="s">
        <v>149</v>
      </c>
      <c r="E398" s="35">
        <v>3.1123</v>
      </c>
      <c r="F398" s="35">
        <v>0.7122</v>
      </c>
      <c r="G398" s="35">
        <v>0.6803</v>
      </c>
      <c r="H398" s="37">
        <v>4.771e-6</v>
      </c>
      <c r="I398" s="28">
        <v>0.000404939023673569</v>
      </c>
      <c r="J398" s="28">
        <v>20.9288396839558</v>
      </c>
    </row>
    <row r="399" s="27" customFormat="1" spans="1:10">
      <c r="A399" s="27" t="s">
        <v>637</v>
      </c>
      <c r="B399" s="35" t="s">
        <v>638</v>
      </c>
      <c r="C399" s="35" t="s">
        <v>152</v>
      </c>
      <c r="D399" s="35" t="s">
        <v>147</v>
      </c>
      <c r="E399" s="35">
        <v>-0.0187</v>
      </c>
      <c r="F399" s="35">
        <v>0.132</v>
      </c>
      <c r="G399" s="35">
        <v>0.0031</v>
      </c>
      <c r="H399" s="37">
        <v>1.724e-9</v>
      </c>
      <c r="I399" s="28">
        <v>0.000703813546751322</v>
      </c>
      <c r="J399" s="28">
        <v>36.3867287384216</v>
      </c>
    </row>
    <row r="400" s="27" customFormat="1" spans="2:10">
      <c r="B400" s="35" t="s">
        <v>639</v>
      </c>
      <c r="C400" s="35" t="s">
        <v>146</v>
      </c>
      <c r="D400" s="35" t="s">
        <v>149</v>
      </c>
      <c r="E400" s="35">
        <v>-0.014</v>
      </c>
      <c r="F400" s="35">
        <v>0.3395</v>
      </c>
      <c r="G400" s="35">
        <v>0.0021</v>
      </c>
      <c r="H400" s="37">
        <v>5.124e-11</v>
      </c>
      <c r="I400" s="28">
        <v>0.000859503421897999</v>
      </c>
      <c r="J400" s="28">
        <v>44.4427239588374</v>
      </c>
    </row>
    <row r="401" s="27" customFormat="1" spans="2:10">
      <c r="B401" s="35" t="s">
        <v>640</v>
      </c>
      <c r="C401" s="35" t="s">
        <v>245</v>
      </c>
      <c r="D401" s="35" t="s">
        <v>246</v>
      </c>
      <c r="E401" s="35">
        <v>-0.0153</v>
      </c>
      <c r="F401" s="35">
        <v>0.2562</v>
      </c>
      <c r="G401" s="35">
        <v>0.0024</v>
      </c>
      <c r="H401" s="37">
        <v>2.543e-10</v>
      </c>
      <c r="I401" s="28">
        <v>0.000785999835003495</v>
      </c>
      <c r="J401" s="28">
        <v>40.6390517637666</v>
      </c>
    </row>
    <row r="402" s="27" customFormat="1" spans="1:10">
      <c r="A402" s="27" t="s">
        <v>641</v>
      </c>
      <c r="B402" s="35" t="s">
        <v>642</v>
      </c>
      <c r="C402" s="35" t="s">
        <v>146</v>
      </c>
      <c r="D402" s="35" t="s">
        <v>147</v>
      </c>
      <c r="E402" s="35">
        <v>-8.078</v>
      </c>
      <c r="F402" s="35">
        <v>0.4816</v>
      </c>
      <c r="G402" s="35">
        <v>1.3493</v>
      </c>
      <c r="H402" s="37">
        <v>2.137e-9</v>
      </c>
      <c r="I402" s="28">
        <v>0.000693255050157887</v>
      </c>
      <c r="J402" s="28">
        <v>35.840482251628</v>
      </c>
    </row>
    <row r="403" s="27" customFormat="1" spans="2:10">
      <c r="B403" s="35" t="s">
        <v>643</v>
      </c>
      <c r="C403" s="35" t="s">
        <v>146</v>
      </c>
      <c r="D403" s="35" t="s">
        <v>149</v>
      </c>
      <c r="E403" s="35">
        <v>7.4273</v>
      </c>
      <c r="F403" s="35">
        <v>0.5773</v>
      </c>
      <c r="G403" s="35">
        <v>1.3511</v>
      </c>
      <c r="H403" s="37">
        <v>3.863e-8</v>
      </c>
      <c r="I403" s="28">
        <v>0.000584570049813113</v>
      </c>
      <c r="J403" s="28">
        <v>30.2183072008405</v>
      </c>
    </row>
    <row r="404" s="27" customFormat="1" spans="2:10">
      <c r="B404" s="35" t="s">
        <v>644</v>
      </c>
      <c r="C404" s="35" t="s">
        <v>152</v>
      </c>
      <c r="D404" s="35" t="s">
        <v>147</v>
      </c>
      <c r="E404" s="35">
        <v>-23.4334</v>
      </c>
      <c r="F404" s="35">
        <v>0.0824</v>
      </c>
      <c r="G404" s="35">
        <v>2.4704</v>
      </c>
      <c r="H404" s="37">
        <v>2.41e-21</v>
      </c>
      <c r="I404" s="28">
        <v>0.00173853695463848</v>
      </c>
      <c r="J404" s="28">
        <v>89.9744586087529</v>
      </c>
    </row>
    <row r="405" s="27" customFormat="1" spans="2:10">
      <c r="B405" s="35" t="s">
        <v>645</v>
      </c>
      <c r="C405" s="35" t="s">
        <v>146</v>
      </c>
      <c r="D405" s="35" t="s">
        <v>149</v>
      </c>
      <c r="E405" s="35">
        <v>7.4631</v>
      </c>
      <c r="F405" s="35">
        <v>0.5015</v>
      </c>
      <c r="G405" s="35">
        <v>1.3606</v>
      </c>
      <c r="H405" s="37">
        <v>4.126e-8</v>
      </c>
      <c r="I405" s="28">
        <v>0.00058200714824937</v>
      </c>
      <c r="J405" s="28">
        <v>30.0857454189014</v>
      </c>
    </row>
    <row r="406" s="27" customFormat="1" spans="1:10">
      <c r="A406" s="27" t="s">
        <v>646</v>
      </c>
      <c r="B406" s="35" t="s">
        <v>647</v>
      </c>
      <c r="C406" s="35" t="s">
        <v>149</v>
      </c>
      <c r="D406" s="35" t="s">
        <v>147</v>
      </c>
      <c r="E406" s="35">
        <v>0.0054</v>
      </c>
      <c r="F406" s="35">
        <v>0.8615</v>
      </c>
      <c r="G406" s="35">
        <v>0.0011</v>
      </c>
      <c r="H406" s="37">
        <v>1.75e-6</v>
      </c>
      <c r="I406" s="28">
        <v>0.00046623318918371</v>
      </c>
      <c r="J406" s="28">
        <v>24.0982406523911</v>
      </c>
    </row>
    <row r="407" s="27" customFormat="1" spans="1:10">
      <c r="A407" s="27" t="s">
        <v>217</v>
      </c>
      <c r="B407" s="35" t="s">
        <v>648</v>
      </c>
      <c r="C407" s="35" t="s">
        <v>152</v>
      </c>
      <c r="D407" s="35" t="s">
        <v>147</v>
      </c>
      <c r="E407" s="35">
        <v>0.0069</v>
      </c>
      <c r="F407" s="35">
        <v>0.0721</v>
      </c>
      <c r="G407" s="35">
        <v>0.0015</v>
      </c>
      <c r="H407" s="37">
        <v>3.305e-6</v>
      </c>
      <c r="I407" s="28">
        <v>0.000409393926730096</v>
      </c>
      <c r="J407" s="28">
        <v>21.1591808768025</v>
      </c>
    </row>
    <row r="408" s="27" customFormat="1" spans="2:10">
      <c r="B408" s="35" t="s">
        <v>649</v>
      </c>
      <c r="C408" s="35" t="s">
        <v>152</v>
      </c>
      <c r="D408" s="35" t="s">
        <v>146</v>
      </c>
      <c r="E408" s="35">
        <v>0.006</v>
      </c>
      <c r="F408" s="35">
        <v>0.906</v>
      </c>
      <c r="G408" s="35">
        <v>0.0012</v>
      </c>
      <c r="H408" s="37">
        <v>1.423e-6</v>
      </c>
      <c r="I408" s="28">
        <v>0.000483652544012382</v>
      </c>
      <c r="J408" s="28">
        <v>24.999032226846</v>
      </c>
    </row>
    <row r="409" s="27" customFormat="1" spans="2:10">
      <c r="B409" s="35" t="s">
        <v>650</v>
      </c>
      <c r="C409" s="35" t="s">
        <v>146</v>
      </c>
      <c r="D409" s="35" t="s">
        <v>149</v>
      </c>
      <c r="E409" s="35">
        <v>-0.0099</v>
      </c>
      <c r="F409" s="35">
        <v>0.0374</v>
      </c>
      <c r="G409" s="35">
        <v>0.0022</v>
      </c>
      <c r="H409" s="37">
        <v>4.808e-6</v>
      </c>
      <c r="I409" s="28">
        <v>0.000391794564213194</v>
      </c>
      <c r="J409" s="28">
        <v>20.2492161037453</v>
      </c>
    </row>
    <row r="410" s="27" customFormat="1" spans="2:10">
      <c r="B410" s="35" t="s">
        <v>651</v>
      </c>
      <c r="C410" s="35" t="s">
        <v>146</v>
      </c>
      <c r="D410" s="35" t="s">
        <v>149</v>
      </c>
      <c r="E410" s="35">
        <v>0.005</v>
      </c>
      <c r="F410" s="35">
        <v>0.1697</v>
      </c>
      <c r="G410" s="35">
        <v>0.001</v>
      </c>
      <c r="H410" s="37">
        <v>5.551e-7</v>
      </c>
      <c r="I410" s="28">
        <v>0.000483652544012382</v>
      </c>
      <c r="J410" s="28">
        <v>24.999032226846</v>
      </c>
    </row>
    <row r="411" s="27" customFormat="1" spans="2:10">
      <c r="B411" s="35" t="s">
        <v>652</v>
      </c>
      <c r="C411" s="35" t="s">
        <v>146</v>
      </c>
      <c r="D411" s="35" t="s">
        <v>149</v>
      </c>
      <c r="E411" s="35">
        <v>-0.0057</v>
      </c>
      <c r="F411" s="35">
        <v>0.1041</v>
      </c>
      <c r="G411" s="35">
        <v>0.0012</v>
      </c>
      <c r="H411" s="37">
        <v>3.408e-6</v>
      </c>
      <c r="I411" s="28">
        <v>0.000436517005420792</v>
      </c>
      <c r="J411" s="28">
        <v>22.5616265847285</v>
      </c>
    </row>
    <row r="412" s="27" customFormat="1" spans="2:10">
      <c r="B412" s="35" t="s">
        <v>653</v>
      </c>
      <c r="C412" s="35" t="s">
        <v>146</v>
      </c>
      <c r="D412" s="35" t="s">
        <v>149</v>
      </c>
      <c r="E412" s="35">
        <v>0.0036</v>
      </c>
      <c r="F412" s="35">
        <v>0.3221</v>
      </c>
      <c r="G412" s="37">
        <v>0.0008</v>
      </c>
      <c r="H412" s="37">
        <v>2.019e-6</v>
      </c>
      <c r="I412" s="28">
        <v>0.000391794564213194</v>
      </c>
      <c r="J412" s="28">
        <v>20.2492161037453</v>
      </c>
    </row>
    <row r="413" s="27" customFormat="1" spans="2:10">
      <c r="B413" s="35" t="s">
        <v>654</v>
      </c>
      <c r="C413" s="35" t="s">
        <v>146</v>
      </c>
      <c r="D413" s="35" t="s">
        <v>149</v>
      </c>
      <c r="E413" s="35">
        <v>-0.0065</v>
      </c>
      <c r="F413" s="35">
        <v>0.0976</v>
      </c>
      <c r="G413" s="35">
        <v>0.0012</v>
      </c>
      <c r="H413" s="37">
        <v>1.764e-7</v>
      </c>
      <c r="I413" s="28">
        <v>0.000567572341964687</v>
      </c>
      <c r="J413" s="28">
        <v>29.3391419884512</v>
      </c>
    </row>
    <row r="414" s="27" customFormat="1" spans="2:10">
      <c r="B414" s="35" t="s">
        <v>655</v>
      </c>
      <c r="C414" s="35" t="s">
        <v>152</v>
      </c>
      <c r="D414" s="35" t="s">
        <v>146</v>
      </c>
      <c r="E414" s="35">
        <v>-0.0047</v>
      </c>
      <c r="F414" s="35">
        <v>0.8514</v>
      </c>
      <c r="G414" s="35">
        <v>0.001</v>
      </c>
      <c r="H414" s="37">
        <v>3.437e-6</v>
      </c>
      <c r="I414" s="28">
        <v>0.000427379448136856</v>
      </c>
      <c r="J414" s="28">
        <v>22.0891448756411</v>
      </c>
    </row>
    <row r="415" s="27" customFormat="1" spans="2:10">
      <c r="B415" s="35" t="s">
        <v>656</v>
      </c>
      <c r="C415" s="35" t="s">
        <v>146</v>
      </c>
      <c r="D415" s="35" t="s">
        <v>149</v>
      </c>
      <c r="E415" s="35">
        <v>0.0046</v>
      </c>
      <c r="F415" s="35">
        <v>0.3864</v>
      </c>
      <c r="G415" s="37">
        <v>0.0009</v>
      </c>
      <c r="H415" s="37">
        <v>4.83e-7</v>
      </c>
      <c r="I415" s="28">
        <v>0.000505376069296708</v>
      </c>
      <c r="J415" s="28">
        <v>26.1224455269166</v>
      </c>
    </row>
    <row r="416" s="27" customFormat="1" spans="2:10">
      <c r="B416" s="35" t="s">
        <v>657</v>
      </c>
      <c r="C416" s="35" t="s">
        <v>146</v>
      </c>
      <c r="D416" s="35" t="s">
        <v>149</v>
      </c>
      <c r="E416" s="35">
        <v>0.0135</v>
      </c>
      <c r="F416" s="35">
        <v>0.0215</v>
      </c>
      <c r="G416" s="35">
        <v>0.0026</v>
      </c>
      <c r="H416" s="37">
        <v>2.212e-7</v>
      </c>
      <c r="I416" s="28">
        <v>0.000521552271199168</v>
      </c>
      <c r="J416" s="28">
        <v>26.9590155227378</v>
      </c>
    </row>
    <row r="417" s="27" customFormat="1" spans="2:10">
      <c r="B417" s="35" t="s">
        <v>658</v>
      </c>
      <c r="C417" s="35" t="s">
        <v>152</v>
      </c>
      <c r="D417" s="35" t="s">
        <v>149</v>
      </c>
      <c r="E417" s="35">
        <v>0.0088</v>
      </c>
      <c r="F417" s="35">
        <v>0.0589</v>
      </c>
      <c r="G417" s="35">
        <v>0.0018</v>
      </c>
      <c r="H417" s="37">
        <v>1.311e-6</v>
      </c>
      <c r="I417" s="28">
        <v>0.000462405545427165</v>
      </c>
      <c r="J417" s="28">
        <v>23.9003093289748</v>
      </c>
    </row>
    <row r="418" s="27" customFormat="1" spans="2:10">
      <c r="B418" s="35" t="s">
        <v>659</v>
      </c>
      <c r="C418" s="35" t="s">
        <v>146</v>
      </c>
      <c r="D418" s="35" t="s">
        <v>149</v>
      </c>
      <c r="E418" s="35">
        <v>0.0078</v>
      </c>
      <c r="F418" s="35">
        <v>0.9067</v>
      </c>
      <c r="G418" s="35">
        <v>0.0012</v>
      </c>
      <c r="H418" s="37">
        <v>5.096e-10</v>
      </c>
      <c r="I418" s="28">
        <v>0.000817100116521377</v>
      </c>
      <c r="J418" s="28">
        <v>42.2483644633698</v>
      </c>
    </row>
    <row r="419" s="27" customFormat="1" spans="2:10">
      <c r="B419" s="35" t="s">
        <v>660</v>
      </c>
      <c r="C419" s="35" t="s">
        <v>149</v>
      </c>
      <c r="D419" s="35" t="s">
        <v>147</v>
      </c>
      <c r="E419" s="35">
        <v>-0.011</v>
      </c>
      <c r="F419" s="35">
        <v>0.948</v>
      </c>
      <c r="G419" s="35">
        <v>0.0021</v>
      </c>
      <c r="H419" s="37">
        <v>1.481e-7</v>
      </c>
      <c r="I419" s="28">
        <v>0.00053078637756502</v>
      </c>
      <c r="J419" s="28">
        <v>27.4365795868333</v>
      </c>
    </row>
    <row r="420" s="27" customFormat="1" spans="2:10">
      <c r="B420" s="35" t="s">
        <v>661</v>
      </c>
      <c r="C420" s="35" t="s">
        <v>146</v>
      </c>
      <c r="D420" s="35" t="s">
        <v>149</v>
      </c>
      <c r="E420" s="35">
        <v>0.0092</v>
      </c>
      <c r="F420" s="35">
        <v>0.0402</v>
      </c>
      <c r="G420" s="35">
        <v>0.0019</v>
      </c>
      <c r="H420" s="37">
        <v>1.695e-6</v>
      </c>
      <c r="I420" s="28">
        <v>0.000453602017500013</v>
      </c>
      <c r="J420" s="28">
        <v>23.4450757637701</v>
      </c>
    </row>
    <row r="421" s="27" customFormat="1" spans="2:10">
      <c r="B421" s="35" t="s">
        <v>662</v>
      </c>
      <c r="C421" s="35" t="s">
        <v>146</v>
      </c>
      <c r="D421" s="35" t="s">
        <v>149</v>
      </c>
      <c r="E421" s="35">
        <v>-0.0042</v>
      </c>
      <c r="F421" s="35">
        <v>0.8065</v>
      </c>
      <c r="G421" s="37">
        <v>0.0009</v>
      </c>
      <c r="H421" s="37">
        <v>3.06e-6</v>
      </c>
      <c r="I421" s="28">
        <v>0.000421341370348316</v>
      </c>
      <c r="J421" s="28">
        <v>21.7769347398303</v>
      </c>
    </row>
    <row r="422" s="27" customFormat="1" spans="1:10">
      <c r="A422" s="27" t="s">
        <v>663</v>
      </c>
      <c r="B422" s="35" t="s">
        <v>664</v>
      </c>
      <c r="C422" s="35" t="s">
        <v>152</v>
      </c>
      <c r="D422" s="35" t="s">
        <v>147</v>
      </c>
      <c r="E422" s="35">
        <v>-3.5772</v>
      </c>
      <c r="F422" s="35">
        <v>0.2457</v>
      </c>
      <c r="G422" s="35">
        <v>0.5551</v>
      </c>
      <c r="H422" s="37">
        <v>1.166e-10</v>
      </c>
      <c r="I422" s="28">
        <v>0.000803153600178571</v>
      </c>
      <c r="J422" s="28">
        <v>41.5266767459575</v>
      </c>
    </row>
    <row r="423" s="27" customFormat="1" spans="2:10">
      <c r="B423" s="35" t="s">
        <v>665</v>
      </c>
      <c r="C423" s="35" t="s">
        <v>146</v>
      </c>
      <c r="D423" s="35" t="s">
        <v>149</v>
      </c>
      <c r="E423" s="35">
        <v>2.9429</v>
      </c>
      <c r="F423" s="35">
        <v>0.6171</v>
      </c>
      <c r="G423" s="35">
        <v>0.4824</v>
      </c>
      <c r="H423" s="37">
        <v>1.058e-9</v>
      </c>
      <c r="I423" s="28">
        <v>0.000719825535758595</v>
      </c>
      <c r="J423" s="28">
        <v>37.2151350584281</v>
      </c>
    </row>
    <row r="424" s="27" customFormat="1" spans="2:10">
      <c r="B424" s="35" t="s">
        <v>666</v>
      </c>
      <c r="C424" s="35" t="s">
        <v>152</v>
      </c>
      <c r="D424" s="35" t="s">
        <v>147</v>
      </c>
      <c r="E424" s="35">
        <v>2.7822</v>
      </c>
      <c r="F424" s="35">
        <v>0.3581</v>
      </c>
      <c r="G424" s="35">
        <v>0.4931</v>
      </c>
      <c r="H424" s="37">
        <v>1.676e-8</v>
      </c>
      <c r="I424" s="28">
        <v>0.000615804319612745</v>
      </c>
      <c r="J424" s="28">
        <v>31.8339020185264</v>
      </c>
    </row>
    <row r="425" s="27" customFormat="1" spans="2:10">
      <c r="B425" s="35" t="s">
        <v>667</v>
      </c>
      <c r="C425" s="35" t="s">
        <v>146</v>
      </c>
      <c r="D425" s="35" t="s">
        <v>149</v>
      </c>
      <c r="E425" s="35">
        <v>4.6849</v>
      </c>
      <c r="F425" s="35">
        <v>0.1641</v>
      </c>
      <c r="G425" s="35">
        <v>0.731</v>
      </c>
      <c r="H425" s="37">
        <v>1.466e-10</v>
      </c>
      <c r="I425" s="28">
        <v>0.000794372743107011</v>
      </c>
      <c r="J425" s="28">
        <v>41.0723057473198</v>
      </c>
    </row>
    <row r="426" s="27" customFormat="1" spans="2:10">
      <c r="B426" s="35" t="s">
        <v>668</v>
      </c>
      <c r="C426" s="35" t="s">
        <v>152</v>
      </c>
      <c r="D426" s="35" t="s">
        <v>147</v>
      </c>
      <c r="E426" s="35">
        <v>-3.2335</v>
      </c>
      <c r="F426" s="35">
        <v>0.3683</v>
      </c>
      <c r="G426" s="35">
        <v>0.4866</v>
      </c>
      <c r="H426" s="37">
        <v>3.023e-11</v>
      </c>
      <c r="I426" s="28">
        <v>0.000853953183800988</v>
      </c>
      <c r="J426" s="28">
        <v>44.1554900560261</v>
      </c>
    </row>
    <row r="427" s="27" customFormat="1" spans="1:10">
      <c r="A427" s="27" t="s">
        <v>669</v>
      </c>
      <c r="B427" s="35" t="s">
        <v>670</v>
      </c>
      <c r="C427" s="35" t="s">
        <v>152</v>
      </c>
      <c r="D427" s="35" t="s">
        <v>147</v>
      </c>
      <c r="E427" s="35">
        <v>-0.0115</v>
      </c>
      <c r="F427" s="35">
        <v>0.0914</v>
      </c>
      <c r="G427" s="35">
        <v>0.0025</v>
      </c>
      <c r="H427" s="37">
        <v>2.688e-6</v>
      </c>
      <c r="I427" s="28">
        <v>0.000409393926730096</v>
      </c>
      <c r="J427" s="28">
        <v>21.1591808768025</v>
      </c>
    </row>
    <row r="428" s="27" customFormat="1" spans="1:10">
      <c r="A428" s="27" t="s">
        <v>217</v>
      </c>
      <c r="B428" s="35" t="s">
        <v>671</v>
      </c>
      <c r="C428" s="35" t="s">
        <v>146</v>
      </c>
      <c r="D428" s="35" t="s">
        <v>149</v>
      </c>
      <c r="E428" s="35">
        <v>-0.0071</v>
      </c>
      <c r="F428" s="35">
        <v>0.7819</v>
      </c>
      <c r="G428" s="35">
        <v>0.0015</v>
      </c>
      <c r="H428" s="37">
        <v>4.129e-6</v>
      </c>
      <c r="I428" s="28">
        <v>0.000433460427840318</v>
      </c>
      <c r="J428" s="28">
        <v>22.4035771476499</v>
      </c>
    </row>
    <row r="429" s="27" customFormat="1" spans="2:10">
      <c r="B429" s="35" t="s">
        <v>672</v>
      </c>
      <c r="C429" s="35" t="s">
        <v>152</v>
      </c>
      <c r="D429" s="35" t="s">
        <v>146</v>
      </c>
      <c r="E429" s="35">
        <v>-0.0076</v>
      </c>
      <c r="F429" s="35">
        <v>0.1446</v>
      </c>
      <c r="G429" s="35">
        <v>0.0016</v>
      </c>
      <c r="H429" s="37">
        <v>3.219e-6</v>
      </c>
      <c r="I429" s="28">
        <v>0.000436517005420792</v>
      </c>
      <c r="J429" s="28">
        <v>22.5616265847285</v>
      </c>
    </row>
    <row r="430" s="27" customFormat="1" spans="2:10">
      <c r="B430" s="35" t="s">
        <v>673</v>
      </c>
      <c r="C430" s="35" t="s">
        <v>149</v>
      </c>
      <c r="D430" s="35" t="s">
        <v>147</v>
      </c>
      <c r="E430" s="35">
        <v>-0.0135</v>
      </c>
      <c r="F430" s="35">
        <v>0.9554</v>
      </c>
      <c r="G430" s="35">
        <v>0.0028</v>
      </c>
      <c r="H430" s="37">
        <v>1.643e-6</v>
      </c>
      <c r="I430" s="28">
        <v>0.000449738096962547</v>
      </c>
      <c r="J430" s="28">
        <v>23.2452735884831</v>
      </c>
    </row>
    <row r="431" s="27" customFormat="1" spans="2:10">
      <c r="B431" s="35" t="s">
        <v>674</v>
      </c>
      <c r="C431" s="35" t="s">
        <v>149</v>
      </c>
      <c r="D431" s="35" t="s">
        <v>147</v>
      </c>
      <c r="E431" s="35">
        <v>-0.0133</v>
      </c>
      <c r="F431" s="35">
        <v>0.0462</v>
      </c>
      <c r="G431" s="35">
        <v>0.0028</v>
      </c>
      <c r="H431" s="37">
        <v>1.755e-6</v>
      </c>
      <c r="I431" s="28">
        <v>0.000436517005420792</v>
      </c>
      <c r="J431" s="28">
        <v>22.5616265847285</v>
      </c>
    </row>
    <row r="432" s="27" customFormat="1" spans="2:10">
      <c r="B432" s="35" t="s">
        <v>675</v>
      </c>
      <c r="C432" s="35" t="s">
        <v>152</v>
      </c>
      <c r="D432" s="35" t="s">
        <v>147</v>
      </c>
      <c r="E432" s="35">
        <v>0.0072</v>
      </c>
      <c r="F432" s="35">
        <v>0.1499</v>
      </c>
      <c r="G432" s="35">
        <v>0.0016</v>
      </c>
      <c r="H432" s="37">
        <v>3.965e-6</v>
      </c>
      <c r="I432" s="28">
        <v>0.000391794564213194</v>
      </c>
      <c r="J432" s="28">
        <v>20.2492161037453</v>
      </c>
    </row>
    <row r="433" s="27" customFormat="1" spans="2:10">
      <c r="B433" s="35" t="s">
        <v>676</v>
      </c>
      <c r="C433" s="35" t="s">
        <v>146</v>
      </c>
      <c r="D433" s="35" t="s">
        <v>147</v>
      </c>
      <c r="E433" s="35">
        <v>0.0068</v>
      </c>
      <c r="F433" s="35">
        <v>0.2196</v>
      </c>
      <c r="G433" s="35">
        <v>0.0014</v>
      </c>
      <c r="H433" s="37">
        <v>1.214e-6</v>
      </c>
      <c r="I433" s="28">
        <v>0.000456422508262787</v>
      </c>
      <c r="J433" s="28">
        <v>23.5909234728441</v>
      </c>
    </row>
    <row r="434" s="27" customFormat="1" spans="2:10">
      <c r="B434" s="35" t="s">
        <v>677</v>
      </c>
      <c r="C434" s="35" t="s">
        <v>146</v>
      </c>
      <c r="D434" s="35" t="s">
        <v>149</v>
      </c>
      <c r="E434" s="35">
        <v>0.0061</v>
      </c>
      <c r="F434" s="35">
        <v>0.7605</v>
      </c>
      <c r="G434" s="35">
        <v>0.0013</v>
      </c>
      <c r="H434" s="37">
        <v>4.231e-6</v>
      </c>
      <c r="I434" s="28">
        <v>0.000425982237651152</v>
      </c>
      <c r="J434" s="28">
        <v>22.0168991517382</v>
      </c>
    </row>
    <row r="435" s="27" customFormat="1" spans="2:10">
      <c r="B435" s="35" t="s">
        <v>678</v>
      </c>
      <c r="C435" s="35" t="s">
        <v>146</v>
      </c>
      <c r="D435" s="35" t="s">
        <v>149</v>
      </c>
      <c r="E435" s="35">
        <v>0.0055</v>
      </c>
      <c r="F435" s="35">
        <v>0.6551</v>
      </c>
      <c r="G435" s="35">
        <v>0.0012</v>
      </c>
      <c r="H435" s="37">
        <v>3.238e-6</v>
      </c>
      <c r="I435" s="28">
        <v>0.000406433881940698</v>
      </c>
      <c r="J435" s="28">
        <v>21.0061312461692</v>
      </c>
    </row>
    <row r="436" s="27" customFormat="1" spans="2:10">
      <c r="B436" s="35" t="s">
        <v>679</v>
      </c>
      <c r="C436" s="35" t="s">
        <v>152</v>
      </c>
      <c r="D436" s="35" t="s">
        <v>149</v>
      </c>
      <c r="E436" s="35">
        <v>0.0061</v>
      </c>
      <c r="F436" s="35">
        <v>0.2958</v>
      </c>
      <c r="G436" s="35">
        <v>0.0012</v>
      </c>
      <c r="H436" s="37">
        <v>9.454e-7</v>
      </c>
      <c r="I436" s="28">
        <v>0.000499900516975861</v>
      </c>
      <c r="J436" s="28">
        <v>25.8392774766928</v>
      </c>
    </row>
    <row r="437" s="27" customFormat="1" spans="2:10">
      <c r="B437" s="35" t="s">
        <v>680</v>
      </c>
      <c r="C437" s="35" t="s">
        <v>152</v>
      </c>
      <c r="D437" s="35" t="s">
        <v>147</v>
      </c>
      <c r="E437" s="35">
        <v>0.0109</v>
      </c>
      <c r="F437" s="35">
        <v>0.0769</v>
      </c>
      <c r="G437" s="35">
        <v>0.0023</v>
      </c>
      <c r="H437" s="37">
        <v>3.721e-6</v>
      </c>
      <c r="I437" s="28">
        <v>0.000434522368813634</v>
      </c>
      <c r="J437" s="28">
        <v>22.4584878553616</v>
      </c>
    </row>
    <row r="438" s="27" customFormat="1" spans="2:10">
      <c r="B438" s="35" t="s">
        <v>681</v>
      </c>
      <c r="C438" s="35" t="s">
        <v>146</v>
      </c>
      <c r="D438" s="35" t="s">
        <v>149</v>
      </c>
      <c r="E438" s="35">
        <v>0.0058</v>
      </c>
      <c r="F438" s="35">
        <v>0.3049</v>
      </c>
      <c r="G438" s="35">
        <v>0.0012</v>
      </c>
      <c r="H438" s="37">
        <v>2.993e-6</v>
      </c>
      <c r="I438" s="28">
        <v>0.000451960762712001</v>
      </c>
      <c r="J438" s="28">
        <v>23.3602067808639</v>
      </c>
    </row>
    <row r="439" s="27" customFormat="1" spans="2:10">
      <c r="B439" s="35" t="s">
        <v>682</v>
      </c>
      <c r="C439" s="35" t="s">
        <v>152</v>
      </c>
      <c r="D439" s="35" t="s">
        <v>147</v>
      </c>
      <c r="E439" s="35">
        <v>-0.0176</v>
      </c>
      <c r="F439" s="35">
        <v>0.027</v>
      </c>
      <c r="G439" s="35">
        <v>0.0037</v>
      </c>
      <c r="H439" s="37">
        <v>1.605e-6</v>
      </c>
      <c r="I439" s="28">
        <v>0.000437759213806159</v>
      </c>
      <c r="J439" s="28">
        <v>22.6258589410893</v>
      </c>
    </row>
    <row r="440" s="27" customFormat="1" spans="2:10">
      <c r="B440" s="35" t="s">
        <v>683</v>
      </c>
      <c r="C440" s="35" t="s">
        <v>146</v>
      </c>
      <c r="D440" s="35" t="s">
        <v>147</v>
      </c>
      <c r="E440" s="35">
        <v>-0.0063</v>
      </c>
      <c r="F440" s="35">
        <v>0.5148</v>
      </c>
      <c r="G440" s="35">
        <v>0.0011</v>
      </c>
      <c r="H440" s="37">
        <v>3.165e-8</v>
      </c>
      <c r="I440" s="28">
        <v>0.000634488350448586</v>
      </c>
      <c r="J440" s="28">
        <v>32.800383110199</v>
      </c>
    </row>
    <row r="441" s="27" customFormat="1" spans="2:10">
      <c r="B441" s="35" t="s">
        <v>684</v>
      </c>
      <c r="C441" s="35" t="s">
        <v>146</v>
      </c>
      <c r="D441" s="35" t="s">
        <v>149</v>
      </c>
      <c r="E441" s="35">
        <v>-0.0053</v>
      </c>
      <c r="F441" s="35">
        <v>0.4803</v>
      </c>
      <c r="G441" s="35">
        <v>0.0011</v>
      </c>
      <c r="H441" s="37">
        <v>3.531e-6</v>
      </c>
      <c r="I441" s="28">
        <v>0.000449132864981611</v>
      </c>
      <c r="J441" s="28">
        <v>23.2139773637059</v>
      </c>
    </row>
    <row r="442" s="27" customFormat="1" spans="1:10">
      <c r="A442" s="27" t="s">
        <v>685</v>
      </c>
      <c r="B442" s="35" t="s">
        <v>665</v>
      </c>
      <c r="C442" s="35" t="s">
        <v>146</v>
      </c>
      <c r="D442" s="35" t="s">
        <v>149</v>
      </c>
      <c r="E442" s="35">
        <v>8.2976</v>
      </c>
      <c r="F442" s="35">
        <v>0.6168</v>
      </c>
      <c r="G442" s="35">
        <v>1.2746</v>
      </c>
      <c r="H442" s="37">
        <v>7.512e-11</v>
      </c>
      <c r="I442" s="28">
        <v>0.000819605062485693</v>
      </c>
      <c r="J442" s="28">
        <v>42.377989557978</v>
      </c>
    </row>
    <row r="443" s="27" customFormat="1" spans="2:10">
      <c r="B443" s="35" t="s">
        <v>686</v>
      </c>
      <c r="C443" s="35" t="s">
        <v>146</v>
      </c>
      <c r="D443" s="35" t="s">
        <v>149</v>
      </c>
      <c r="E443" s="35">
        <v>19.5799</v>
      </c>
      <c r="F443" s="35">
        <v>0.2181</v>
      </c>
      <c r="G443" s="35">
        <v>1.5028</v>
      </c>
      <c r="H443" s="37">
        <v>8.347e-39</v>
      </c>
      <c r="I443" s="28">
        <v>0.00327489612242648</v>
      </c>
      <c r="J443" s="28">
        <v>169.746861712134</v>
      </c>
    </row>
    <row r="444" s="27" customFormat="1" spans="2:10">
      <c r="B444" s="35" t="s">
        <v>687</v>
      </c>
      <c r="C444" s="35" t="s">
        <v>152</v>
      </c>
      <c r="D444" s="35" t="s">
        <v>147</v>
      </c>
      <c r="E444" s="35">
        <v>-14.4248</v>
      </c>
      <c r="F444" s="35">
        <v>0.6768</v>
      </c>
      <c r="G444" s="35">
        <v>1.33</v>
      </c>
      <c r="H444" s="37">
        <v>2.087e-27</v>
      </c>
      <c r="I444" s="28">
        <v>0.00227160187617787</v>
      </c>
      <c r="J444" s="28">
        <v>117.624964819747</v>
      </c>
    </row>
    <row r="445" s="27" customFormat="1" spans="2:10">
      <c r="B445" s="35" t="s">
        <v>688</v>
      </c>
      <c r="C445" s="35" t="s">
        <v>146</v>
      </c>
      <c r="D445" s="35" t="s">
        <v>149</v>
      </c>
      <c r="E445" s="35">
        <v>-14.0385</v>
      </c>
      <c r="F445" s="35">
        <v>0.9161</v>
      </c>
      <c r="G445" s="35">
        <v>2.3718</v>
      </c>
      <c r="H445" s="37">
        <v>3.243e-9</v>
      </c>
      <c r="I445" s="28">
        <v>0.000677632859579614</v>
      </c>
      <c r="J445" s="28">
        <v>35.0322854522302</v>
      </c>
    </row>
    <row r="446" s="27" customFormat="1" spans="2:10">
      <c r="B446" s="35" t="s">
        <v>689</v>
      </c>
      <c r="C446" s="35" t="s">
        <v>146</v>
      </c>
      <c r="D446" s="35" t="s">
        <v>149</v>
      </c>
      <c r="E446" s="35">
        <v>-8.2431</v>
      </c>
      <c r="F446" s="35">
        <v>0.7221</v>
      </c>
      <c r="G446" s="35">
        <v>1.3908</v>
      </c>
      <c r="H446" s="37">
        <v>3.085e-9</v>
      </c>
      <c r="I446" s="28">
        <v>0.000679454150153396</v>
      </c>
      <c r="J446" s="28">
        <v>35.1265066100715</v>
      </c>
    </row>
    <row r="447" s="27" customFormat="1" spans="2:10">
      <c r="B447" s="35" t="s">
        <v>690</v>
      </c>
      <c r="C447" s="35" t="s">
        <v>152</v>
      </c>
      <c r="D447" s="35" t="s">
        <v>149</v>
      </c>
      <c r="E447" s="35">
        <v>14.8623</v>
      </c>
      <c r="F447" s="35">
        <v>0.9172</v>
      </c>
      <c r="G447" s="35">
        <v>2.2914</v>
      </c>
      <c r="H447" s="37">
        <v>8.803e-11</v>
      </c>
      <c r="I447" s="28">
        <v>0.000813617539290621</v>
      </c>
      <c r="J447" s="28">
        <v>42.0681503173151</v>
      </c>
    </row>
    <row r="448" s="27" customFormat="1" spans="2:10">
      <c r="B448" s="35" t="s">
        <v>691</v>
      </c>
      <c r="C448" s="35" t="s">
        <v>152</v>
      </c>
      <c r="D448" s="35" t="s">
        <v>147</v>
      </c>
      <c r="E448" s="35">
        <v>7.9842</v>
      </c>
      <c r="F448" s="35">
        <v>0.24</v>
      </c>
      <c r="G448" s="35">
        <v>1.456</v>
      </c>
      <c r="H448" s="37">
        <v>4.167e-8</v>
      </c>
      <c r="I448" s="28">
        <v>0.00058168910956401</v>
      </c>
      <c r="J448" s="28">
        <v>30.0692954491004</v>
      </c>
    </row>
    <row r="449" s="27" customFormat="1" spans="1:10">
      <c r="A449" s="27" t="s">
        <v>692</v>
      </c>
      <c r="B449" s="35" t="s">
        <v>693</v>
      </c>
      <c r="C449" s="35" t="s">
        <v>146</v>
      </c>
      <c r="D449" s="35" t="s">
        <v>149</v>
      </c>
      <c r="E449" s="35">
        <v>-0.0035</v>
      </c>
      <c r="F449" s="35">
        <v>0.5469</v>
      </c>
      <c r="G449" s="37">
        <v>0.0008</v>
      </c>
      <c r="H449" s="37">
        <v>4.33e-6</v>
      </c>
      <c r="I449" s="28">
        <v>0.000370338459119925</v>
      </c>
      <c r="J449" s="28">
        <v>19.139884048679</v>
      </c>
    </row>
    <row r="450" s="27" customFormat="1" spans="1:10">
      <c r="A450" s="27" t="s">
        <v>217</v>
      </c>
      <c r="B450" s="35" t="s">
        <v>694</v>
      </c>
      <c r="C450" s="35" t="s">
        <v>152</v>
      </c>
      <c r="D450" s="35" t="s">
        <v>147</v>
      </c>
      <c r="E450" s="35">
        <v>0.0063</v>
      </c>
      <c r="F450" s="35">
        <v>0.8498</v>
      </c>
      <c r="G450" s="35">
        <v>0.0012</v>
      </c>
      <c r="H450" s="37">
        <v>1.792e-7</v>
      </c>
      <c r="I450" s="28">
        <v>0.00053320049668654</v>
      </c>
      <c r="J450" s="28">
        <v>27.5614330300977</v>
      </c>
    </row>
    <row r="451" s="27" customFormat="1" spans="2:10">
      <c r="B451" s="35" t="s">
        <v>695</v>
      </c>
      <c r="C451" s="35" t="s">
        <v>152</v>
      </c>
      <c r="D451" s="35" t="s">
        <v>147</v>
      </c>
      <c r="E451" s="35">
        <v>-0.0064</v>
      </c>
      <c r="F451" s="35">
        <v>0.1085</v>
      </c>
      <c r="G451" s="35">
        <v>0.0014</v>
      </c>
      <c r="H451" s="37">
        <v>4.733e-6</v>
      </c>
      <c r="I451" s="28">
        <v>0.000404326131668963</v>
      </c>
      <c r="J451" s="28">
        <v>20.8971502043186</v>
      </c>
    </row>
    <row r="452" s="27" customFormat="1" spans="2:10">
      <c r="B452" s="35" t="s">
        <v>696</v>
      </c>
      <c r="C452" s="35" t="s">
        <v>152</v>
      </c>
      <c r="D452" s="35" t="s">
        <v>147</v>
      </c>
      <c r="E452" s="35">
        <v>0.0041</v>
      </c>
      <c r="F452" s="35">
        <v>0.6655</v>
      </c>
      <c r="G452" s="37">
        <v>0.0008</v>
      </c>
      <c r="H452" s="37">
        <v>1.428e-6</v>
      </c>
      <c r="I452" s="28">
        <v>0.000508125012657784</v>
      </c>
      <c r="J452" s="28">
        <v>26.2646082333301</v>
      </c>
    </row>
    <row r="453" s="27" customFormat="1" spans="2:10">
      <c r="B453" s="35" t="s">
        <v>697</v>
      </c>
      <c r="C453" s="35" t="s">
        <v>146</v>
      </c>
      <c r="D453" s="35" t="s">
        <v>149</v>
      </c>
      <c r="E453" s="35">
        <v>0.0188</v>
      </c>
      <c r="F453" s="35">
        <v>0.0117</v>
      </c>
      <c r="G453" s="35">
        <v>0.0041</v>
      </c>
      <c r="H453" s="37">
        <v>4.934e-6</v>
      </c>
      <c r="I453" s="28">
        <v>0.000406794288706708</v>
      </c>
      <c r="J453" s="28">
        <v>21.0247660922224</v>
      </c>
    </row>
    <row r="454" s="27" customFormat="1" spans="2:10">
      <c r="B454" s="35" t="s">
        <v>698</v>
      </c>
      <c r="C454" s="35" t="s">
        <v>146</v>
      </c>
      <c r="D454" s="35" t="s">
        <v>149</v>
      </c>
      <c r="E454" s="35">
        <v>-0.0147</v>
      </c>
      <c r="F454" s="35">
        <v>0.0236</v>
      </c>
      <c r="G454" s="35">
        <v>0.0031</v>
      </c>
      <c r="H454" s="37">
        <v>2.888e-6</v>
      </c>
      <c r="I454" s="28">
        <v>0.00043503667704052</v>
      </c>
      <c r="J454" s="28">
        <v>22.4850816811619</v>
      </c>
    </row>
    <row r="455" s="27" customFormat="1" spans="2:10">
      <c r="B455" s="35" t="s">
        <v>699</v>
      </c>
      <c r="C455" s="35" t="s">
        <v>152</v>
      </c>
      <c r="D455" s="35" t="s">
        <v>147</v>
      </c>
      <c r="E455" s="35">
        <v>-0.0039</v>
      </c>
      <c r="F455" s="35">
        <v>0.3225</v>
      </c>
      <c r="G455" s="37">
        <v>0.0008</v>
      </c>
      <c r="H455" s="37">
        <v>3.754e-6</v>
      </c>
      <c r="I455" s="28">
        <v>0.000459783179432426</v>
      </c>
      <c r="J455" s="28">
        <v>23.7647050106455</v>
      </c>
    </row>
    <row r="456" s="27" customFormat="1" spans="2:10">
      <c r="B456" s="35" t="s">
        <v>700</v>
      </c>
      <c r="C456" s="35" t="s">
        <v>152</v>
      </c>
      <c r="D456" s="35" t="s">
        <v>146</v>
      </c>
      <c r="E456" s="35">
        <v>-0.0044</v>
      </c>
      <c r="F456" s="35">
        <v>0.699</v>
      </c>
      <c r="G456" s="37">
        <v>0.0008</v>
      </c>
      <c r="H456" s="37">
        <v>1.478e-7</v>
      </c>
      <c r="I456" s="28">
        <v>0.000585160145274469</v>
      </c>
      <c r="J456" s="28">
        <v>30.2488289944837</v>
      </c>
    </row>
    <row r="457" s="27" customFormat="1" spans="2:10">
      <c r="B457" s="35" t="s">
        <v>701</v>
      </c>
      <c r="C457" s="35" t="s">
        <v>152</v>
      </c>
      <c r="D457" s="35" t="s">
        <v>147</v>
      </c>
      <c r="E457" s="35">
        <v>-0.0061</v>
      </c>
      <c r="F457" s="35">
        <v>0.1438</v>
      </c>
      <c r="G457" s="35">
        <v>0.0013</v>
      </c>
      <c r="H457" s="37">
        <v>4.538e-6</v>
      </c>
      <c r="I457" s="28">
        <v>0.000425982237651152</v>
      </c>
      <c r="J457" s="28">
        <v>22.0168991517382</v>
      </c>
    </row>
    <row r="458" s="27" customFormat="1" spans="2:10">
      <c r="B458" s="35" t="s">
        <v>702</v>
      </c>
      <c r="C458" s="35" t="s">
        <v>152</v>
      </c>
      <c r="D458" s="35" t="s">
        <v>149</v>
      </c>
      <c r="E458" s="35">
        <v>-0.0121</v>
      </c>
      <c r="F458" s="35">
        <v>0.0378</v>
      </c>
      <c r="G458" s="35">
        <v>0.0024</v>
      </c>
      <c r="H458" s="37">
        <v>5.688e-7</v>
      </c>
      <c r="I458" s="28">
        <v>0.000491743026332552</v>
      </c>
      <c r="J458" s="28">
        <v>25.4174188078648</v>
      </c>
    </row>
    <row r="459" s="27" customFormat="1" spans="2:10">
      <c r="B459" s="35" t="s">
        <v>703</v>
      </c>
      <c r="C459" s="35" t="s">
        <v>152</v>
      </c>
      <c r="D459" s="35" t="s">
        <v>147</v>
      </c>
      <c r="E459" s="35">
        <v>0.0043</v>
      </c>
      <c r="F459" s="35">
        <v>0.2629</v>
      </c>
      <c r="G459" s="37">
        <v>0.0009</v>
      </c>
      <c r="H459" s="37">
        <v>2.507e-6</v>
      </c>
      <c r="I459" s="28">
        <v>0.00044163513437985</v>
      </c>
      <c r="J459" s="28">
        <v>22.8262768333029</v>
      </c>
    </row>
    <row r="460" s="27" customFormat="1" spans="2:10">
      <c r="B460" s="35" t="s">
        <v>704</v>
      </c>
      <c r="C460" s="35" t="s">
        <v>146</v>
      </c>
      <c r="D460" s="35" t="s">
        <v>147</v>
      </c>
      <c r="E460" s="35">
        <v>0.0042</v>
      </c>
      <c r="F460" s="35">
        <v>0.268</v>
      </c>
      <c r="G460" s="37">
        <v>0.0009</v>
      </c>
      <c r="H460" s="37">
        <v>3.348e-6</v>
      </c>
      <c r="I460" s="28">
        <v>0.000421341370348316</v>
      </c>
      <c r="J460" s="28">
        <v>21.7769347398303</v>
      </c>
    </row>
    <row r="461" s="27" customFormat="1" spans="2:10">
      <c r="B461" s="35" t="s">
        <v>705</v>
      </c>
      <c r="C461" s="35" t="s">
        <v>152</v>
      </c>
      <c r="D461" s="35" t="s">
        <v>146</v>
      </c>
      <c r="E461" s="35">
        <v>0.0043</v>
      </c>
      <c r="F461" s="35">
        <v>0.3545</v>
      </c>
      <c r="G461" s="37">
        <v>0.0009</v>
      </c>
      <c r="H461" s="37">
        <v>3.795e-6</v>
      </c>
      <c r="I461" s="28">
        <v>0.00044163513437985</v>
      </c>
      <c r="J461" s="28">
        <v>22.8262768333029</v>
      </c>
    </row>
    <row r="462" s="27" customFormat="1" spans="2:10">
      <c r="B462" s="35" t="s">
        <v>706</v>
      </c>
      <c r="C462" s="35" t="s">
        <v>152</v>
      </c>
      <c r="D462" s="35" t="s">
        <v>147</v>
      </c>
      <c r="E462" s="35">
        <v>0.0038</v>
      </c>
      <c r="F462" s="35">
        <v>0.4445</v>
      </c>
      <c r="G462" s="37">
        <v>0.0008</v>
      </c>
      <c r="H462" s="37">
        <v>7.687e-7</v>
      </c>
      <c r="I462" s="28">
        <v>0.000436517005420792</v>
      </c>
      <c r="J462" s="28">
        <v>22.5616265847285</v>
      </c>
    </row>
    <row r="463" s="27" customFormat="1" spans="2:10">
      <c r="B463" s="35" t="s">
        <v>707</v>
      </c>
      <c r="C463" s="35" t="s">
        <v>146</v>
      </c>
      <c r="D463" s="35" t="s">
        <v>149</v>
      </c>
      <c r="E463" s="35">
        <v>0.0039</v>
      </c>
      <c r="F463" s="35">
        <v>0.471</v>
      </c>
      <c r="G463" s="37">
        <v>0.0008</v>
      </c>
      <c r="H463" s="37">
        <v>1.716e-6</v>
      </c>
      <c r="I463" s="28">
        <v>0.000459783179432426</v>
      </c>
      <c r="J463" s="28">
        <v>23.7647050106455</v>
      </c>
    </row>
    <row r="464" s="27" customFormat="1" spans="2:10">
      <c r="B464" s="35" t="s">
        <v>708</v>
      </c>
      <c r="C464" s="35" t="s">
        <v>146</v>
      </c>
      <c r="D464" s="35" t="s">
        <v>147</v>
      </c>
      <c r="E464" s="35">
        <v>0.0196</v>
      </c>
      <c r="F464" s="35">
        <v>0.0162</v>
      </c>
      <c r="G464" s="35">
        <v>0.0042</v>
      </c>
      <c r="H464" s="37">
        <v>3.83e-6</v>
      </c>
      <c r="I464" s="28">
        <v>0.000421341370348316</v>
      </c>
      <c r="J464" s="28">
        <v>21.7769347398303</v>
      </c>
    </row>
    <row r="465" s="27" customFormat="1" spans="2:10">
      <c r="B465" s="35" t="s">
        <v>709</v>
      </c>
      <c r="C465" s="35" t="s">
        <v>149</v>
      </c>
      <c r="D465" s="35" t="s">
        <v>147</v>
      </c>
      <c r="E465" s="35">
        <v>0.0111</v>
      </c>
      <c r="F465" s="35">
        <v>0.0427</v>
      </c>
      <c r="G465" s="35">
        <v>0.0023</v>
      </c>
      <c r="H465" s="37">
        <v>1.695e-6</v>
      </c>
      <c r="I465" s="28">
        <v>0.000450607184128972</v>
      </c>
      <c r="J465" s="28">
        <v>23.2902136912643</v>
      </c>
    </row>
    <row r="466" s="27" customFormat="1" spans="2:10">
      <c r="B466" s="35" t="s">
        <v>710</v>
      </c>
      <c r="C466" s="35" t="s">
        <v>152</v>
      </c>
      <c r="D466" s="35" t="s">
        <v>149</v>
      </c>
      <c r="E466" s="35">
        <v>0.0133</v>
      </c>
      <c r="F466" s="35">
        <v>0.9688</v>
      </c>
      <c r="G466" s="35">
        <v>0.0028</v>
      </c>
      <c r="H466" s="37">
        <v>3.148e-6</v>
      </c>
      <c r="I466" s="28">
        <v>0.000436517005420792</v>
      </c>
      <c r="J466" s="28">
        <v>22.5616265847285</v>
      </c>
    </row>
    <row r="467" s="27" customFormat="1" spans="2:10">
      <c r="B467" s="35" t="s">
        <v>711</v>
      </c>
      <c r="C467" s="35" t="s">
        <v>146</v>
      </c>
      <c r="D467" s="35" t="s">
        <v>149</v>
      </c>
      <c r="E467" s="35">
        <v>0.0072</v>
      </c>
      <c r="F467" s="35">
        <v>0.0752</v>
      </c>
      <c r="G467" s="35">
        <v>0.0015</v>
      </c>
      <c r="H467" s="37">
        <v>2.494e-6</v>
      </c>
      <c r="I467" s="28">
        <v>0.000445751086711742</v>
      </c>
      <c r="J467" s="28">
        <v>23.0391081002613</v>
      </c>
    </row>
    <row r="468" s="27" customFormat="1" spans="1:10">
      <c r="A468" s="27" t="s">
        <v>712</v>
      </c>
      <c r="B468" s="35" t="s">
        <v>713</v>
      </c>
      <c r="C468" s="35" t="s">
        <v>152</v>
      </c>
      <c r="D468" s="35" t="s">
        <v>149</v>
      </c>
      <c r="E468" s="35">
        <v>30.5288</v>
      </c>
      <c r="F468" s="35">
        <v>0.979</v>
      </c>
      <c r="G468" s="35">
        <v>5.5748</v>
      </c>
      <c r="H468" s="37">
        <v>4.345e-8</v>
      </c>
      <c r="I468" s="28">
        <v>0.000580112786674185</v>
      </c>
      <c r="J468" s="28">
        <v>29.9877631828145</v>
      </c>
    </row>
    <row r="469" s="27" customFormat="1" spans="2:10">
      <c r="B469" s="35" t="s">
        <v>714</v>
      </c>
      <c r="C469" s="35" t="s">
        <v>146</v>
      </c>
      <c r="D469" s="35" t="s">
        <v>149</v>
      </c>
      <c r="E469" s="35">
        <v>-8.9414</v>
      </c>
      <c r="F469" s="35">
        <v>0.3275</v>
      </c>
      <c r="G469" s="35">
        <v>1.6121</v>
      </c>
      <c r="H469" s="37">
        <v>2.914e-8</v>
      </c>
      <c r="I469" s="28">
        <v>0.00059507559967034</v>
      </c>
      <c r="J469" s="28">
        <v>30.761696240606</v>
      </c>
    </row>
    <row r="470" s="27" customFormat="1" spans="2:10">
      <c r="B470" s="35" t="s">
        <v>715</v>
      </c>
      <c r="C470" s="35" t="s">
        <v>152</v>
      </c>
      <c r="D470" s="35" t="s">
        <v>146</v>
      </c>
      <c r="E470" s="35">
        <v>10.031</v>
      </c>
      <c r="F470" s="35">
        <v>0.6936</v>
      </c>
      <c r="G470" s="35">
        <v>1.6396</v>
      </c>
      <c r="H470" s="37">
        <v>9.469e-10</v>
      </c>
      <c r="I470" s="28">
        <v>0.000723938529751203</v>
      </c>
      <c r="J470" s="28">
        <v>37.4279317844441</v>
      </c>
    </row>
    <row r="471" s="27" customFormat="1" spans="2:10">
      <c r="B471" s="35" t="s">
        <v>716</v>
      </c>
      <c r="C471" s="35" t="s">
        <v>152</v>
      </c>
      <c r="D471" s="35" t="s">
        <v>147</v>
      </c>
      <c r="E471" s="35">
        <v>13.9333</v>
      </c>
      <c r="F471" s="35">
        <v>0.8882</v>
      </c>
      <c r="G471" s="35">
        <v>2.408</v>
      </c>
      <c r="H471" s="37">
        <v>7.196e-9</v>
      </c>
      <c r="I471" s="28">
        <v>0.00064761549360254</v>
      </c>
      <c r="J471" s="28">
        <v>33.4794410507296</v>
      </c>
    </row>
    <row r="472" s="27" customFormat="1" spans="2:10">
      <c r="B472" s="35" t="s">
        <v>510</v>
      </c>
      <c r="C472" s="35" t="s">
        <v>149</v>
      </c>
      <c r="D472" s="35" t="s">
        <v>147</v>
      </c>
      <c r="E472" s="35">
        <v>12.3688</v>
      </c>
      <c r="F472" s="35">
        <v>0.2932</v>
      </c>
      <c r="G472" s="35">
        <v>1.7053</v>
      </c>
      <c r="H472" s="37">
        <v>4.077e-13</v>
      </c>
      <c r="I472" s="28">
        <v>0.00101722053386734</v>
      </c>
      <c r="J472" s="28">
        <v>52.6061765241569</v>
      </c>
    </row>
    <row r="473" s="27" customFormat="1" spans="2:10">
      <c r="B473" s="35" t="s">
        <v>717</v>
      </c>
      <c r="C473" s="35" t="s">
        <v>152</v>
      </c>
      <c r="D473" s="35" t="s">
        <v>146</v>
      </c>
      <c r="E473" s="35">
        <v>23.1217</v>
      </c>
      <c r="F473" s="35">
        <v>0.0622</v>
      </c>
      <c r="G473" s="35">
        <v>3.9348</v>
      </c>
      <c r="H473" s="37">
        <v>4.198e-9</v>
      </c>
      <c r="I473" s="28">
        <v>0.000667894097165345</v>
      </c>
      <c r="J473" s="28">
        <v>34.5284741058927</v>
      </c>
    </row>
    <row r="474" s="27" customFormat="1" spans="2:10">
      <c r="B474" s="35" t="s">
        <v>718</v>
      </c>
      <c r="C474" s="35" t="s">
        <v>152</v>
      </c>
      <c r="D474" s="35" t="s">
        <v>147</v>
      </c>
      <c r="E474" s="35">
        <v>13.0984</v>
      </c>
      <c r="F474" s="35">
        <v>0.5755</v>
      </c>
      <c r="G474" s="35">
        <v>1.5382</v>
      </c>
      <c r="H474" s="37">
        <v>1.66e-17</v>
      </c>
      <c r="I474" s="28">
        <v>0.00140153949978892</v>
      </c>
      <c r="J474" s="28">
        <v>72.5093599096127</v>
      </c>
    </row>
    <row r="475" s="27" customFormat="1" spans="2:10">
      <c r="B475" s="35" t="s">
        <v>719</v>
      </c>
      <c r="C475" s="35" t="s">
        <v>245</v>
      </c>
      <c r="D475" s="35" t="s">
        <v>246</v>
      </c>
      <c r="E475" s="35">
        <v>14.2763</v>
      </c>
      <c r="F475" s="35">
        <v>0.0979</v>
      </c>
      <c r="G475" s="35">
        <v>2.5702</v>
      </c>
      <c r="H475" s="37">
        <v>2.783e-8</v>
      </c>
      <c r="I475" s="28">
        <v>0.000596817826708958</v>
      </c>
      <c r="J475" s="28">
        <v>30.8518122928276</v>
      </c>
    </row>
    <row r="476" s="27" customFormat="1" spans="2:10">
      <c r="B476" s="35" t="s">
        <v>720</v>
      </c>
      <c r="C476" s="35" t="s">
        <v>146</v>
      </c>
      <c r="D476" s="35" t="s">
        <v>149</v>
      </c>
      <c r="E476" s="35">
        <v>-33.92</v>
      </c>
      <c r="F476" s="35">
        <v>0.0381</v>
      </c>
      <c r="G476" s="35">
        <v>4.5573</v>
      </c>
      <c r="H476" s="37">
        <v>9.845e-14</v>
      </c>
      <c r="I476" s="28">
        <v>0.00107111127153626</v>
      </c>
      <c r="J476" s="28">
        <v>55.396157069615</v>
      </c>
    </row>
    <row r="477" s="27" customFormat="1" spans="2:10">
      <c r="B477" s="35" t="s">
        <v>721</v>
      </c>
      <c r="C477" s="35" t="s">
        <v>146</v>
      </c>
      <c r="D477" s="35" t="s">
        <v>149</v>
      </c>
      <c r="E477" s="35">
        <v>-9.4363</v>
      </c>
      <c r="F477" s="35">
        <v>0.3625</v>
      </c>
      <c r="G477" s="35">
        <v>1.5919</v>
      </c>
      <c r="H477" s="37">
        <v>3.073e-9</v>
      </c>
      <c r="I477" s="28">
        <v>0.00067964200875763</v>
      </c>
      <c r="J477" s="28">
        <v>35.1362251530886</v>
      </c>
    </row>
    <row r="478" s="27" customFormat="1" spans="2:10">
      <c r="B478" s="35" t="s">
        <v>722</v>
      </c>
      <c r="C478" s="35" t="s">
        <v>152</v>
      </c>
      <c r="D478" s="35" t="s">
        <v>147</v>
      </c>
      <c r="E478" s="35">
        <v>11.0645</v>
      </c>
      <c r="F478" s="35">
        <v>0.3643</v>
      </c>
      <c r="G478" s="35">
        <v>1.6148</v>
      </c>
      <c r="H478" s="37">
        <v>7.279e-12</v>
      </c>
      <c r="I478" s="28">
        <v>0.000907894109888037</v>
      </c>
      <c r="J478" s="28">
        <v>46.9471564459589</v>
      </c>
    </row>
    <row r="479" s="27" customFormat="1" spans="2:10">
      <c r="B479" s="35" t="s">
        <v>723</v>
      </c>
      <c r="C479" s="35" t="s">
        <v>146</v>
      </c>
      <c r="D479" s="35" t="s">
        <v>149</v>
      </c>
      <c r="E479" s="35">
        <v>-10.3128</v>
      </c>
      <c r="F479" s="35">
        <v>0.2246</v>
      </c>
      <c r="G479" s="35">
        <v>1.8723</v>
      </c>
      <c r="H479" s="37">
        <v>3.63e-8</v>
      </c>
      <c r="I479" s="28">
        <v>0.000586882186871377</v>
      </c>
      <c r="J479" s="28">
        <v>30.3378991929594</v>
      </c>
    </row>
    <row r="480" s="27" customFormat="1" spans="2:10">
      <c r="B480" s="35" t="s">
        <v>273</v>
      </c>
      <c r="C480" s="35" t="s">
        <v>152</v>
      </c>
      <c r="D480" s="35" t="s">
        <v>147</v>
      </c>
      <c r="E480" s="35">
        <v>12.4962</v>
      </c>
      <c r="F480" s="35">
        <v>0.7312</v>
      </c>
      <c r="G480" s="35">
        <v>1.8863</v>
      </c>
      <c r="H480" s="37">
        <v>3.479e-11</v>
      </c>
      <c r="I480" s="28">
        <v>0.000848729341819947</v>
      </c>
      <c r="J480" s="28">
        <v>43.8851506014296</v>
      </c>
    </row>
    <row r="481" s="27" customFormat="1" spans="2:10">
      <c r="B481" s="35" t="s">
        <v>724</v>
      </c>
      <c r="C481" s="35" t="s">
        <v>152</v>
      </c>
      <c r="D481" s="35" t="s">
        <v>147</v>
      </c>
      <c r="E481" s="35">
        <v>10.5211</v>
      </c>
      <c r="F481" s="35">
        <v>0.2113</v>
      </c>
      <c r="G481" s="35">
        <v>1.8501</v>
      </c>
      <c r="H481" s="37">
        <v>1.295e-8</v>
      </c>
      <c r="I481" s="28">
        <v>0.000625552404745867</v>
      </c>
      <c r="J481" s="28">
        <v>32.3381430895604</v>
      </c>
    </row>
    <row r="482" s="27" customFormat="1" spans="2:10">
      <c r="B482" s="35" t="s">
        <v>725</v>
      </c>
      <c r="C482" s="35" t="s">
        <v>152</v>
      </c>
      <c r="D482" s="35" t="s">
        <v>147</v>
      </c>
      <c r="E482" s="35">
        <v>11.2534</v>
      </c>
      <c r="F482" s="35">
        <v>0.4768</v>
      </c>
      <c r="G482" s="35">
        <v>1.5185</v>
      </c>
      <c r="H482" s="37">
        <v>1.256e-13</v>
      </c>
      <c r="I482" s="28">
        <v>0.0010618913113645</v>
      </c>
      <c r="J482" s="28">
        <v>54.9188086247334</v>
      </c>
    </row>
    <row r="483" s="27" customFormat="1" spans="2:10">
      <c r="B483" s="35" t="s">
        <v>726</v>
      </c>
      <c r="C483" s="35" t="s">
        <v>152</v>
      </c>
      <c r="D483" s="35" t="s">
        <v>146</v>
      </c>
      <c r="E483" s="35">
        <v>-10.223</v>
      </c>
      <c r="F483" s="35">
        <v>0.3007</v>
      </c>
      <c r="G483" s="35">
        <v>1.7265</v>
      </c>
      <c r="H483" s="37">
        <v>3.198e-9</v>
      </c>
      <c r="I483" s="28">
        <v>0.000678160516960062</v>
      </c>
      <c r="J483" s="28">
        <v>35.0595828125122</v>
      </c>
    </row>
    <row r="484" s="27" customFormat="1" spans="2:10">
      <c r="B484" s="35" t="s">
        <v>274</v>
      </c>
      <c r="C484" s="35" t="s">
        <v>152</v>
      </c>
      <c r="D484" s="35" t="s">
        <v>147</v>
      </c>
      <c r="E484" s="35">
        <v>-23.9254</v>
      </c>
      <c r="F484" s="35">
        <v>0.1269</v>
      </c>
      <c r="G484" s="35">
        <v>2.2894</v>
      </c>
      <c r="H484" s="37">
        <v>1.455e-25</v>
      </c>
      <c r="I484" s="28">
        <v>0.00210941266926333</v>
      </c>
      <c r="J484" s="28">
        <v>109.208953482224</v>
      </c>
    </row>
    <row r="485" s="27" customFormat="1" spans="2:10">
      <c r="B485" s="35" t="s">
        <v>727</v>
      </c>
      <c r="C485" s="35" t="s">
        <v>146</v>
      </c>
      <c r="D485" s="35" t="s">
        <v>149</v>
      </c>
      <c r="E485" s="35">
        <v>13.1101</v>
      </c>
      <c r="F485" s="35">
        <v>0.8607</v>
      </c>
      <c r="G485" s="35">
        <v>2.2435</v>
      </c>
      <c r="H485" s="37">
        <v>5.109e-9</v>
      </c>
      <c r="I485" s="28">
        <v>0.000660505561246924</v>
      </c>
      <c r="J485" s="28">
        <v>34.1462526004381</v>
      </c>
    </row>
    <row r="486" s="27" customFormat="1" spans="2:10">
      <c r="B486" s="35" t="s">
        <v>728</v>
      </c>
      <c r="C486" s="35" t="s">
        <v>152</v>
      </c>
      <c r="D486" s="35" t="s">
        <v>147</v>
      </c>
      <c r="E486" s="35">
        <v>17.5235</v>
      </c>
      <c r="F486" s="35">
        <v>0.9285</v>
      </c>
      <c r="G486" s="35">
        <v>2.9725</v>
      </c>
      <c r="H486" s="37">
        <v>3.741e-9</v>
      </c>
      <c r="I486" s="28">
        <v>0.000672217024546089</v>
      </c>
      <c r="J486" s="28">
        <v>34.7521090984995</v>
      </c>
    </row>
    <row r="487" s="27" customFormat="1" spans="2:10">
      <c r="B487" s="35" t="s">
        <v>729</v>
      </c>
      <c r="C487" s="35" t="s">
        <v>146</v>
      </c>
      <c r="D487" s="35" t="s">
        <v>149</v>
      </c>
      <c r="E487" s="35">
        <v>10.1968</v>
      </c>
      <c r="F487" s="35">
        <v>0.4883</v>
      </c>
      <c r="G487" s="35">
        <v>1.6898</v>
      </c>
      <c r="H487" s="37">
        <v>1.594e-9</v>
      </c>
      <c r="I487" s="28">
        <v>0.000704295279680946</v>
      </c>
      <c r="J487" s="28">
        <v>36.4116515884959</v>
      </c>
    </row>
    <row r="488" s="27" customFormat="1" spans="1:10">
      <c r="A488" s="27" t="s">
        <v>730</v>
      </c>
      <c r="B488" s="35" t="s">
        <v>731</v>
      </c>
      <c r="C488" s="35" t="s">
        <v>146</v>
      </c>
      <c r="D488" s="35" t="s">
        <v>149</v>
      </c>
      <c r="E488" s="35">
        <v>-0.005</v>
      </c>
      <c r="F488" s="35">
        <v>0.5291</v>
      </c>
      <c r="G488" s="37">
        <v>0.0009</v>
      </c>
      <c r="H488" s="37">
        <v>5.708e-9</v>
      </c>
      <c r="I488" s="28">
        <v>0.000597034173041997</v>
      </c>
      <c r="J488" s="28">
        <v>30.8630027491926</v>
      </c>
    </row>
    <row r="489" s="27" customFormat="1" spans="2:10">
      <c r="B489" s="35" t="s">
        <v>732</v>
      </c>
      <c r="C489" s="35" t="s">
        <v>146</v>
      </c>
      <c r="D489" s="35" t="s">
        <v>147</v>
      </c>
      <c r="E489" s="35">
        <v>0.0046</v>
      </c>
      <c r="F489" s="35">
        <v>0.4039</v>
      </c>
      <c r="G489" s="37">
        <v>0.0008</v>
      </c>
      <c r="H489" s="37">
        <v>4.501e-8</v>
      </c>
      <c r="I489" s="28">
        <v>0.000639530736766006</v>
      </c>
      <c r="J489" s="28">
        <v>33.0612201200039</v>
      </c>
    </row>
    <row r="490" s="27" customFormat="1" spans="2:10">
      <c r="B490" s="35" t="s">
        <v>733</v>
      </c>
      <c r="C490" s="35" t="s">
        <v>152</v>
      </c>
      <c r="D490" s="35" t="s">
        <v>147</v>
      </c>
      <c r="E490" s="35">
        <v>-0.0075</v>
      </c>
      <c r="F490" s="35">
        <v>0.1304</v>
      </c>
      <c r="G490" s="35">
        <v>0.0012</v>
      </c>
      <c r="H490" s="37">
        <v>5.434e-10</v>
      </c>
      <c r="I490" s="28">
        <v>0.000755501562377231</v>
      </c>
      <c r="J490" s="28">
        <v>39.0609878544469</v>
      </c>
    </row>
    <row r="491" s="27" customFormat="1" spans="1:10">
      <c r="A491" s="27" t="s">
        <v>734</v>
      </c>
      <c r="B491" s="35" t="s">
        <v>686</v>
      </c>
      <c r="C491" s="35" t="s">
        <v>146</v>
      </c>
      <c r="D491" s="35" t="s">
        <v>149</v>
      </c>
      <c r="E491" s="35">
        <v>-30.0174</v>
      </c>
      <c r="F491" s="35">
        <v>0.2182</v>
      </c>
      <c r="G491" s="35">
        <v>2.6166</v>
      </c>
      <c r="H491" s="37">
        <v>1.823e-30</v>
      </c>
      <c r="I491" s="28">
        <v>0.00254079823056645</v>
      </c>
      <c r="J491" s="28">
        <v>131.599627085396</v>
      </c>
    </row>
    <row r="492" s="27" customFormat="1" spans="2:10">
      <c r="B492" s="35" t="s">
        <v>735</v>
      </c>
      <c r="C492" s="35" t="s">
        <v>146</v>
      </c>
      <c r="D492" s="35" t="s">
        <v>149</v>
      </c>
      <c r="E492" s="35">
        <v>12.8911</v>
      </c>
      <c r="F492" s="35">
        <v>0.4854</v>
      </c>
      <c r="G492" s="35">
        <v>2.1534</v>
      </c>
      <c r="H492" s="37">
        <v>2.146e-9</v>
      </c>
      <c r="I492" s="28">
        <v>0.00069315915559666</v>
      </c>
      <c r="J492" s="28">
        <v>35.8355211751884</v>
      </c>
    </row>
    <row r="493" s="27" customFormat="1" spans="2:10">
      <c r="B493" s="35" t="s">
        <v>736</v>
      </c>
      <c r="C493" s="35" t="s">
        <v>152</v>
      </c>
      <c r="D493" s="35" t="s">
        <v>147</v>
      </c>
      <c r="E493" s="35">
        <v>19.845</v>
      </c>
      <c r="F493" s="35">
        <v>0.7418</v>
      </c>
      <c r="G493" s="35">
        <v>2.5959</v>
      </c>
      <c r="H493" s="37">
        <v>2.093e-14</v>
      </c>
      <c r="I493" s="28">
        <v>0.00112989703867131</v>
      </c>
      <c r="J493" s="28">
        <v>58.4399017808383</v>
      </c>
    </row>
    <row r="494" s="27" customFormat="1" spans="2:10">
      <c r="B494" s="35" t="s">
        <v>737</v>
      </c>
      <c r="C494" s="35" t="s">
        <v>152</v>
      </c>
      <c r="D494" s="35" t="s">
        <v>149</v>
      </c>
      <c r="E494" s="35">
        <v>-17.2183</v>
      </c>
      <c r="F494" s="35">
        <v>0.1896</v>
      </c>
      <c r="G494" s="35">
        <v>2.911</v>
      </c>
      <c r="H494" s="37">
        <v>3.32e-9</v>
      </c>
      <c r="I494" s="28">
        <v>0.000676714844289442</v>
      </c>
      <c r="J494" s="28">
        <v>34.9847937297668</v>
      </c>
    </row>
    <row r="495" s="27" customFormat="1" spans="2:10">
      <c r="B495" s="35" t="s">
        <v>738</v>
      </c>
      <c r="C495" s="35" t="s">
        <v>152</v>
      </c>
      <c r="D495" s="35" t="s">
        <v>147</v>
      </c>
      <c r="E495" s="35">
        <v>60.5113</v>
      </c>
      <c r="F495" s="35">
        <v>0.0911</v>
      </c>
      <c r="G495" s="35">
        <v>3.8395</v>
      </c>
      <c r="H495" s="37">
        <v>5.827e-56</v>
      </c>
      <c r="I495" s="28">
        <v>0.00478458509579899</v>
      </c>
      <c r="J495" s="28">
        <v>248.374388200224</v>
      </c>
    </row>
    <row r="496" s="27" customFormat="1" spans="1:10">
      <c r="A496" s="27" t="s">
        <v>739</v>
      </c>
      <c r="B496" s="35" t="s">
        <v>740</v>
      </c>
      <c r="C496" s="35" t="s">
        <v>152</v>
      </c>
      <c r="D496" s="35" t="s">
        <v>147</v>
      </c>
      <c r="E496" s="35">
        <v>-0.0084</v>
      </c>
      <c r="F496" s="35">
        <v>0.0789</v>
      </c>
      <c r="G496" s="35">
        <v>0.0013</v>
      </c>
      <c r="H496" s="37">
        <v>6.436e-11</v>
      </c>
      <c r="I496" s="28">
        <v>0.000807466686563427</v>
      </c>
      <c r="J496" s="28">
        <v>41.749863051509</v>
      </c>
    </row>
    <row r="497" s="27" customFormat="1" spans="2:10">
      <c r="B497" s="35" t="s">
        <v>741</v>
      </c>
      <c r="C497" s="35" t="s">
        <v>146</v>
      </c>
      <c r="D497" s="35" t="s">
        <v>149</v>
      </c>
      <c r="E497" s="35">
        <v>-0.0039</v>
      </c>
      <c r="F497" s="35">
        <v>0.6781</v>
      </c>
      <c r="G497" s="37">
        <v>0.0007</v>
      </c>
      <c r="H497" s="37">
        <v>2.234e-8</v>
      </c>
      <c r="I497" s="28">
        <v>0.000600448619205039</v>
      </c>
      <c r="J497" s="28">
        <v>31.0396147077819</v>
      </c>
    </row>
    <row r="498" s="27" customFormat="1" spans="2:10">
      <c r="B498" s="35" t="s">
        <v>742</v>
      </c>
      <c r="C498" s="35" t="s">
        <v>152</v>
      </c>
      <c r="D498" s="35" t="s">
        <v>147</v>
      </c>
      <c r="E498" s="35">
        <v>0.0102</v>
      </c>
      <c r="F498" s="35">
        <v>0.0501</v>
      </c>
      <c r="G498" s="35">
        <v>0.0017</v>
      </c>
      <c r="H498" s="37">
        <v>3.175e-9</v>
      </c>
      <c r="I498" s="28">
        <v>0.000696311483336879</v>
      </c>
      <c r="J498" s="28">
        <v>35.9986064066583</v>
      </c>
    </row>
    <row r="499" s="27" customFormat="1" spans="2:10">
      <c r="B499" s="35" t="s">
        <v>743</v>
      </c>
      <c r="C499" s="35" t="s">
        <v>146</v>
      </c>
      <c r="D499" s="35" t="s">
        <v>149</v>
      </c>
      <c r="E499" s="35">
        <v>0.0251</v>
      </c>
      <c r="F499" s="35">
        <v>0.0904</v>
      </c>
      <c r="G499" s="35">
        <v>0.0012</v>
      </c>
      <c r="H499" s="37">
        <v>2.07e-97</v>
      </c>
      <c r="I499" s="28">
        <v>0.0083970421022341</v>
      </c>
      <c r="J499" s="28">
        <v>437.490008145424</v>
      </c>
    </row>
    <row r="500" s="27" customFormat="1" spans="2:10">
      <c r="B500" s="35" t="s">
        <v>744</v>
      </c>
      <c r="C500" s="35" t="s">
        <v>152</v>
      </c>
      <c r="D500" s="35" t="s">
        <v>146</v>
      </c>
      <c r="E500" s="35">
        <v>-0.0042</v>
      </c>
      <c r="F500" s="35">
        <v>0.3166</v>
      </c>
      <c r="G500" s="37">
        <v>0.0007</v>
      </c>
      <c r="H500" s="37">
        <v>1.73e-9</v>
      </c>
      <c r="I500" s="28">
        <v>0.000696311483336879</v>
      </c>
      <c r="J500" s="28">
        <v>35.9986064066583</v>
      </c>
    </row>
    <row r="501" s="27" customFormat="1" spans="2:10">
      <c r="B501" s="35" t="s">
        <v>745</v>
      </c>
      <c r="C501" s="35" t="s">
        <v>152</v>
      </c>
      <c r="D501" s="35" t="s">
        <v>149</v>
      </c>
      <c r="E501" s="35">
        <v>-0.0047</v>
      </c>
      <c r="F501" s="35">
        <v>0.7494</v>
      </c>
      <c r="G501" s="37">
        <v>0.0008</v>
      </c>
      <c r="H501" s="37">
        <v>1.285e-9</v>
      </c>
      <c r="I501" s="28">
        <v>0.000667619891264697</v>
      </c>
      <c r="J501" s="28">
        <v>34.5142888681893</v>
      </c>
    </row>
    <row r="502" s="27" customFormat="1" spans="2:10">
      <c r="B502" s="35" t="s">
        <v>746</v>
      </c>
      <c r="C502" s="35" t="s">
        <v>146</v>
      </c>
      <c r="D502" s="35" t="s">
        <v>149</v>
      </c>
      <c r="E502" s="35">
        <v>0.0055</v>
      </c>
      <c r="F502" s="35">
        <v>0.2864</v>
      </c>
      <c r="G502" s="37">
        <v>0.0008</v>
      </c>
      <c r="H502" s="37">
        <v>7.675e-13</v>
      </c>
      <c r="I502" s="28">
        <v>0.000914011877622119</v>
      </c>
      <c r="J502" s="28">
        <v>47.2637953038808</v>
      </c>
    </row>
    <row r="503" s="27" customFormat="1" spans="1:10">
      <c r="A503" s="27" t="s">
        <v>747</v>
      </c>
      <c r="B503" s="35" t="s">
        <v>748</v>
      </c>
      <c r="C503" s="35" t="s">
        <v>245</v>
      </c>
      <c r="D503" s="35" t="s">
        <v>246</v>
      </c>
      <c r="E503" s="35">
        <v>-8.0842</v>
      </c>
      <c r="F503" s="35">
        <v>0.1325</v>
      </c>
      <c r="G503" s="35">
        <v>1.2853</v>
      </c>
      <c r="H503" s="37">
        <v>3.182e-10</v>
      </c>
      <c r="I503" s="28">
        <v>0.000765131760811384</v>
      </c>
      <c r="J503" s="28">
        <v>39.5592702128729</v>
      </c>
    </row>
    <row r="504" s="27" customFormat="1" spans="2:10">
      <c r="B504" s="35" t="s">
        <v>749</v>
      </c>
      <c r="C504" s="35" t="s">
        <v>146</v>
      </c>
      <c r="D504" s="35" t="s">
        <v>149</v>
      </c>
      <c r="E504" s="35">
        <v>-5.5681</v>
      </c>
      <c r="F504" s="35">
        <v>0.5247</v>
      </c>
      <c r="G504" s="35">
        <v>0.8688</v>
      </c>
      <c r="H504" s="37">
        <v>1.465e-10</v>
      </c>
      <c r="I504" s="28">
        <v>0.000794388336261417</v>
      </c>
      <c r="J504" s="28">
        <v>41.0731126178711</v>
      </c>
    </row>
    <row r="505" s="27" customFormat="1" spans="2:10">
      <c r="B505" s="35" t="s">
        <v>750</v>
      </c>
      <c r="C505" s="35" t="s">
        <v>146</v>
      </c>
      <c r="D505" s="35" t="s">
        <v>149</v>
      </c>
      <c r="E505" s="35">
        <v>5.7749</v>
      </c>
      <c r="F505" s="35">
        <v>0.3546</v>
      </c>
      <c r="G505" s="35">
        <v>0.9111</v>
      </c>
      <c r="H505" s="37">
        <v>2.32e-10</v>
      </c>
      <c r="I505" s="28">
        <v>0.000777003240632845</v>
      </c>
      <c r="J505" s="28">
        <v>40.1735333864436</v>
      </c>
    </row>
    <row r="506" s="27" customFormat="1" spans="2:10">
      <c r="B506" s="35" t="s">
        <v>751</v>
      </c>
      <c r="C506" s="35" t="s">
        <v>146</v>
      </c>
      <c r="D506" s="35" t="s">
        <v>149</v>
      </c>
      <c r="E506" s="35">
        <v>-5.034</v>
      </c>
      <c r="F506" s="35">
        <v>0.4306</v>
      </c>
      <c r="G506" s="35">
        <v>0.8767</v>
      </c>
      <c r="H506" s="37">
        <v>9.375e-9</v>
      </c>
      <c r="I506" s="28">
        <v>0.000637750658405455</v>
      </c>
      <c r="J506" s="28">
        <v>32.9691383548939</v>
      </c>
    </row>
    <row r="507" s="27" customFormat="1" spans="1:10">
      <c r="A507" s="27" t="s">
        <v>752</v>
      </c>
      <c r="B507" s="35" t="s">
        <v>753</v>
      </c>
      <c r="C507" s="35" t="s">
        <v>146</v>
      </c>
      <c r="D507" s="35" t="s">
        <v>149</v>
      </c>
      <c r="E507" s="35">
        <v>-0.0239</v>
      </c>
      <c r="F507" s="35">
        <v>0.9836</v>
      </c>
      <c r="G507" s="35">
        <v>0.0049</v>
      </c>
      <c r="H507" s="37">
        <v>1.067e-6</v>
      </c>
      <c r="I507" s="28">
        <v>0.000460264280218815</v>
      </c>
      <c r="J507" s="28">
        <v>23.7895830042428</v>
      </c>
    </row>
    <row r="508" s="27" customFormat="1" spans="1:10">
      <c r="A508" s="27" t="s">
        <v>217</v>
      </c>
      <c r="B508" s="35" t="s">
        <v>754</v>
      </c>
      <c r="C508" s="35" t="s">
        <v>146</v>
      </c>
      <c r="D508" s="35" t="s">
        <v>149</v>
      </c>
      <c r="E508" s="35">
        <v>-0.0044</v>
      </c>
      <c r="F508" s="35">
        <v>0.4957</v>
      </c>
      <c r="G508" s="37">
        <v>0.0009</v>
      </c>
      <c r="H508" s="37">
        <v>1.631e-6</v>
      </c>
      <c r="I508" s="28">
        <v>0.000462405545427165</v>
      </c>
      <c r="J508" s="28">
        <v>23.9003093289748</v>
      </c>
    </row>
    <row r="509" s="27" customFormat="1" spans="1:10">
      <c r="A509" s="41"/>
      <c r="B509" s="35" t="s">
        <v>755</v>
      </c>
      <c r="C509" s="35" t="s">
        <v>146</v>
      </c>
      <c r="D509" s="35" t="s">
        <v>149</v>
      </c>
      <c r="E509" s="35">
        <v>-0.0054</v>
      </c>
      <c r="F509" s="35">
        <v>0.2801</v>
      </c>
      <c r="G509" s="35">
        <v>0.001</v>
      </c>
      <c r="H509" s="37">
        <v>1.702e-7</v>
      </c>
      <c r="I509" s="28">
        <v>0.000564086929742161</v>
      </c>
      <c r="J509" s="28">
        <v>29.1588711893932</v>
      </c>
    </row>
    <row r="510" s="27" customFormat="1" spans="2:10">
      <c r="B510" s="35" t="s">
        <v>756</v>
      </c>
      <c r="C510" s="35" t="s">
        <v>152</v>
      </c>
      <c r="D510" s="35" t="s">
        <v>149</v>
      </c>
      <c r="E510" s="35">
        <v>0.0045</v>
      </c>
      <c r="F510" s="35">
        <v>0.5009</v>
      </c>
      <c r="G510" s="37">
        <v>0.0009</v>
      </c>
      <c r="H510" s="37">
        <v>8.479e-7</v>
      </c>
      <c r="I510" s="28">
        <v>0.000483652544012381</v>
      </c>
      <c r="J510" s="28">
        <v>24.999032226846</v>
      </c>
    </row>
    <row r="511" s="27" customFormat="1" spans="2:10">
      <c r="B511" s="35" t="s">
        <v>757</v>
      </c>
      <c r="C511" s="35" t="s">
        <v>152</v>
      </c>
      <c r="D511" s="35" t="s">
        <v>147</v>
      </c>
      <c r="E511" s="35">
        <v>-0.0062</v>
      </c>
      <c r="F511" s="35">
        <v>0.3469</v>
      </c>
      <c r="G511" s="37">
        <v>0.0009</v>
      </c>
      <c r="H511" s="37">
        <v>4.433e-11</v>
      </c>
      <c r="I511" s="28">
        <v>0.000917705192697798</v>
      </c>
      <c r="J511" s="28">
        <v>47.4549530271586</v>
      </c>
    </row>
    <row r="512" s="27" customFormat="1" spans="2:10">
      <c r="B512" s="35" t="s">
        <v>758</v>
      </c>
      <c r="C512" s="35" t="s">
        <v>152</v>
      </c>
      <c r="D512" s="35" t="s">
        <v>146</v>
      </c>
      <c r="E512" s="35">
        <v>0.0047</v>
      </c>
      <c r="F512" s="35">
        <v>0.5951</v>
      </c>
      <c r="G512" s="37">
        <v>0.0009</v>
      </c>
      <c r="H512" s="37">
        <v>4.867e-7</v>
      </c>
      <c r="I512" s="28">
        <v>0.000527576059080876</v>
      </c>
      <c r="J512" s="28">
        <v>27.2705492291866</v>
      </c>
    </row>
    <row r="513" s="27" customFormat="1" spans="2:10">
      <c r="B513" s="35" t="s">
        <v>759</v>
      </c>
      <c r="C513" s="35" t="s">
        <v>152</v>
      </c>
      <c r="D513" s="35" t="s">
        <v>147</v>
      </c>
      <c r="E513" s="35">
        <v>-0.0045</v>
      </c>
      <c r="F513" s="35">
        <v>0.5711</v>
      </c>
      <c r="G513" s="37">
        <v>0.0009</v>
      </c>
      <c r="H513" s="37">
        <v>1.419e-6</v>
      </c>
      <c r="I513" s="28">
        <v>0.000483652544012381</v>
      </c>
      <c r="J513" s="28">
        <v>24.999032226846</v>
      </c>
    </row>
    <row r="514" s="27" customFormat="1" spans="2:10">
      <c r="B514" s="35" t="s">
        <v>760</v>
      </c>
      <c r="C514" s="35" t="s">
        <v>152</v>
      </c>
      <c r="D514" s="35" t="s">
        <v>149</v>
      </c>
      <c r="E514" s="35">
        <v>-0.0043</v>
      </c>
      <c r="F514" s="35">
        <v>0.6177</v>
      </c>
      <c r="G514" s="37">
        <v>0.0009</v>
      </c>
      <c r="H514" s="37">
        <v>4.89e-6</v>
      </c>
      <c r="I514" s="28">
        <v>0.00044163513437985</v>
      </c>
      <c r="J514" s="28">
        <v>22.8262768333029</v>
      </c>
    </row>
    <row r="515" s="27" customFormat="1" spans="2:10">
      <c r="B515" s="35" t="s">
        <v>761</v>
      </c>
      <c r="C515" s="35" t="s">
        <v>245</v>
      </c>
      <c r="D515" s="35" t="s">
        <v>246</v>
      </c>
      <c r="E515" s="35">
        <v>-0.0075</v>
      </c>
      <c r="F515" s="35">
        <v>0.117</v>
      </c>
      <c r="G515" s="35">
        <v>0.0014</v>
      </c>
      <c r="H515" s="37">
        <v>1.624e-7</v>
      </c>
      <c r="I515" s="28">
        <v>0.000555173650915691</v>
      </c>
      <c r="J515" s="28">
        <v>28.6978686277569</v>
      </c>
    </row>
    <row r="516" s="27" customFormat="1" spans="2:10">
      <c r="B516" s="35" t="s">
        <v>762</v>
      </c>
      <c r="C516" s="35" t="s">
        <v>146</v>
      </c>
      <c r="D516" s="35" t="s">
        <v>149</v>
      </c>
      <c r="E516" s="35">
        <v>0.006</v>
      </c>
      <c r="F516" s="35">
        <v>0.8531</v>
      </c>
      <c r="G516" s="35">
        <v>0.0013</v>
      </c>
      <c r="H516" s="37">
        <v>3.453e-6</v>
      </c>
      <c r="I516" s="28">
        <v>0.000412135796455289</v>
      </c>
      <c r="J516" s="28">
        <v>21.3009505364842</v>
      </c>
    </row>
    <row r="517" s="27" customFormat="1" spans="2:10">
      <c r="B517" s="35" t="s">
        <v>763</v>
      </c>
      <c r="C517" s="35" t="s">
        <v>152</v>
      </c>
      <c r="D517" s="35" t="s">
        <v>147</v>
      </c>
      <c r="E517" s="35">
        <v>0.0043</v>
      </c>
      <c r="F517" s="35">
        <v>0.5304</v>
      </c>
      <c r="G517" s="37">
        <v>0.0009</v>
      </c>
      <c r="H517" s="37">
        <v>3.56e-6</v>
      </c>
      <c r="I517" s="28">
        <v>0.00044163513437985</v>
      </c>
      <c r="J517" s="28">
        <v>22.8262768333029</v>
      </c>
    </row>
    <row r="518" s="27" customFormat="1" spans="2:10">
      <c r="B518" s="35" t="s">
        <v>764</v>
      </c>
      <c r="C518" s="35" t="s">
        <v>152</v>
      </c>
      <c r="D518" s="35" t="s">
        <v>147</v>
      </c>
      <c r="E518" s="35">
        <v>0.0044</v>
      </c>
      <c r="F518" s="35">
        <v>0.3646</v>
      </c>
      <c r="G518" s="37">
        <v>0.0009</v>
      </c>
      <c r="H518" s="37">
        <v>2.857e-6</v>
      </c>
      <c r="I518" s="28">
        <v>0.000462405545427165</v>
      </c>
      <c r="J518" s="28">
        <v>23.9003093289748</v>
      </c>
    </row>
    <row r="519" s="27" customFormat="1" spans="2:10">
      <c r="B519" s="35" t="s">
        <v>765</v>
      </c>
      <c r="C519" s="35" t="s">
        <v>146</v>
      </c>
      <c r="D519" s="35" t="s">
        <v>149</v>
      </c>
      <c r="E519" s="35">
        <v>0.0042</v>
      </c>
      <c r="F519" s="35">
        <v>0.4454</v>
      </c>
      <c r="G519" s="37">
        <v>0.0009</v>
      </c>
      <c r="H519" s="37">
        <v>4.462e-6</v>
      </c>
      <c r="I519" s="28">
        <v>0.000421341370348316</v>
      </c>
      <c r="J519" s="28">
        <v>21.7769347398303</v>
      </c>
    </row>
    <row r="520" s="27" customFormat="1" spans="2:10">
      <c r="B520" s="35" t="s">
        <v>766</v>
      </c>
      <c r="C520" s="35" t="s">
        <v>146</v>
      </c>
      <c r="D520" s="35" t="s">
        <v>149</v>
      </c>
      <c r="E520" s="35">
        <v>0.0057</v>
      </c>
      <c r="F520" s="35">
        <v>0.8038</v>
      </c>
      <c r="G520" s="35">
        <v>0.0012</v>
      </c>
      <c r="H520" s="37">
        <v>1.109e-6</v>
      </c>
      <c r="I520" s="28">
        <v>0.000436517005420792</v>
      </c>
      <c r="J520" s="28">
        <v>22.5616265847285</v>
      </c>
    </row>
    <row r="521" s="27" customFormat="1" spans="2:10">
      <c r="B521" s="35" t="s">
        <v>767</v>
      </c>
      <c r="C521" s="35" t="s">
        <v>146</v>
      </c>
      <c r="D521" s="35" t="s">
        <v>149</v>
      </c>
      <c r="E521" s="35">
        <v>0.0045</v>
      </c>
      <c r="F521" s="35">
        <v>0.5139</v>
      </c>
      <c r="G521" s="37">
        <v>0.0009</v>
      </c>
      <c r="H521" s="37">
        <v>1.238e-6</v>
      </c>
      <c r="I521" s="28">
        <v>0.000483652544012381</v>
      </c>
      <c r="J521" s="28">
        <v>24.999032226846</v>
      </c>
    </row>
    <row r="522" s="27" customFormat="1" spans="2:10">
      <c r="B522" s="35" t="s">
        <v>659</v>
      </c>
      <c r="C522" s="35" t="s">
        <v>146</v>
      </c>
      <c r="D522" s="35" t="s">
        <v>149</v>
      </c>
      <c r="E522" s="35">
        <v>0.0085</v>
      </c>
      <c r="F522" s="35">
        <v>0.9068</v>
      </c>
      <c r="G522" s="35">
        <v>0.0016</v>
      </c>
      <c r="H522" s="37">
        <v>2.272e-7</v>
      </c>
      <c r="I522" s="28">
        <v>0.000545964341160837</v>
      </c>
      <c r="J522" s="28">
        <v>28.2215637248379</v>
      </c>
    </row>
    <row r="523" s="27" customFormat="1" spans="2:10">
      <c r="B523" s="35" t="s">
        <v>768</v>
      </c>
      <c r="C523" s="35" t="s">
        <v>152</v>
      </c>
      <c r="D523" s="35" t="s">
        <v>146</v>
      </c>
      <c r="E523" s="35">
        <v>-0.0048</v>
      </c>
      <c r="F523" s="35">
        <v>0.3397</v>
      </c>
      <c r="G523" s="35">
        <v>0.001</v>
      </c>
      <c r="H523" s="37">
        <v>3.885e-6</v>
      </c>
      <c r="I523" s="28">
        <v>0.000445751086711742</v>
      </c>
      <c r="J523" s="28">
        <v>23.0391081002613</v>
      </c>
    </row>
    <row r="524" s="27" customFormat="1" spans="2:10">
      <c r="B524" s="35" t="s">
        <v>769</v>
      </c>
      <c r="C524" s="35" t="s">
        <v>152</v>
      </c>
      <c r="D524" s="35" t="s">
        <v>146</v>
      </c>
      <c r="E524" s="35">
        <v>0.0043</v>
      </c>
      <c r="F524" s="35">
        <v>0.5757</v>
      </c>
      <c r="G524" s="37">
        <v>0.0009</v>
      </c>
      <c r="H524" s="37">
        <v>2.561e-6</v>
      </c>
      <c r="I524" s="28">
        <v>0.00044163513437985</v>
      </c>
      <c r="J524" s="28">
        <v>22.8262768333029</v>
      </c>
    </row>
    <row r="525" s="27" customFormat="1" spans="2:10">
      <c r="B525" s="35" t="s">
        <v>770</v>
      </c>
      <c r="C525" s="35" t="s">
        <v>152</v>
      </c>
      <c r="D525" s="35" t="s">
        <v>147</v>
      </c>
      <c r="E525" s="35">
        <v>-0.0083</v>
      </c>
      <c r="F525" s="35">
        <v>0.08</v>
      </c>
      <c r="G525" s="35">
        <v>0.0017</v>
      </c>
      <c r="H525" s="37">
        <v>1.677e-6</v>
      </c>
      <c r="I525" s="28">
        <v>0.000461170563219864</v>
      </c>
      <c r="J525" s="28">
        <v>23.8364474755353</v>
      </c>
    </row>
    <row r="526" s="27" customFormat="1" spans="1:10">
      <c r="A526" s="27" t="s">
        <v>771</v>
      </c>
      <c r="B526" s="35" t="s">
        <v>591</v>
      </c>
      <c r="C526" s="35" t="s">
        <v>146</v>
      </c>
      <c r="D526" s="35" t="s">
        <v>149</v>
      </c>
      <c r="E526" s="35">
        <v>16.1077</v>
      </c>
      <c r="F526" s="35">
        <v>0.4861</v>
      </c>
      <c r="G526" s="35">
        <v>2.7273</v>
      </c>
      <c r="H526" s="37">
        <v>3.504e-9</v>
      </c>
      <c r="I526" s="28">
        <v>0.000674701519346112</v>
      </c>
      <c r="J526" s="28">
        <v>34.8806386138467</v>
      </c>
    </row>
    <row r="527" s="27" customFormat="1" spans="2:10">
      <c r="B527" s="35" t="s">
        <v>424</v>
      </c>
      <c r="C527" s="35" t="s">
        <v>152</v>
      </c>
      <c r="D527" s="35" t="s">
        <v>146</v>
      </c>
      <c r="E527" s="35">
        <v>26.6103</v>
      </c>
      <c r="F527" s="35">
        <v>0.817</v>
      </c>
      <c r="G527" s="35">
        <v>3.2913</v>
      </c>
      <c r="H527" s="37">
        <v>6.217e-16</v>
      </c>
      <c r="I527" s="28">
        <v>0.00126362740106391</v>
      </c>
      <c r="J527" s="28">
        <v>65.3653799062952</v>
      </c>
    </row>
    <row r="528" s="27" customFormat="1" spans="2:10">
      <c r="B528" s="35" t="s">
        <v>772</v>
      </c>
      <c r="C528" s="35" t="s">
        <v>152</v>
      </c>
      <c r="D528" s="35" t="s">
        <v>146</v>
      </c>
      <c r="E528" s="35">
        <v>17.7035</v>
      </c>
      <c r="F528" s="35">
        <v>0.7646</v>
      </c>
      <c r="G528" s="35">
        <v>3.0125</v>
      </c>
      <c r="H528" s="37">
        <v>4.184e-9</v>
      </c>
      <c r="I528" s="28">
        <v>0.000668001625644803</v>
      </c>
      <c r="J528" s="28">
        <v>34.5340367783955</v>
      </c>
    </row>
    <row r="529" s="27" customFormat="1" spans="2:10">
      <c r="B529" s="35" t="s">
        <v>773</v>
      </c>
      <c r="C529" s="35" t="s">
        <v>149</v>
      </c>
      <c r="D529" s="35" t="s">
        <v>147</v>
      </c>
      <c r="E529" s="35">
        <v>14.7905</v>
      </c>
      <c r="F529" s="35">
        <v>0.3841</v>
      </c>
      <c r="G529" s="35">
        <v>2.668</v>
      </c>
      <c r="H529" s="37">
        <v>2.963e-8</v>
      </c>
      <c r="I529" s="28">
        <v>0.000594482904181832</v>
      </c>
      <c r="J529" s="28">
        <v>30.731039356271</v>
      </c>
    </row>
    <row r="530" s="27" customFormat="1" spans="2:10">
      <c r="B530" s="35" t="s">
        <v>774</v>
      </c>
      <c r="C530" s="35" t="s">
        <v>146</v>
      </c>
      <c r="D530" s="35" t="s">
        <v>149</v>
      </c>
      <c r="E530" s="35">
        <v>-44.5164</v>
      </c>
      <c r="F530" s="35">
        <v>0.0336</v>
      </c>
      <c r="G530" s="35">
        <v>7.2422</v>
      </c>
      <c r="H530" s="37">
        <v>7.905e-10</v>
      </c>
      <c r="I530" s="28">
        <v>0.000730777423133303</v>
      </c>
      <c r="J530" s="28">
        <v>37.7817640715255</v>
      </c>
    </row>
    <row r="531" s="27" customFormat="1" spans="2:10">
      <c r="B531" s="35" t="s">
        <v>775</v>
      </c>
      <c r="C531" s="35" t="s">
        <v>152</v>
      </c>
      <c r="D531" s="35" t="s">
        <v>147</v>
      </c>
      <c r="E531" s="35">
        <v>-111.7847</v>
      </c>
      <c r="F531" s="35">
        <v>0.9091</v>
      </c>
      <c r="G531" s="35">
        <v>4.4845</v>
      </c>
      <c r="H531" s="37">
        <v>3.81e-137</v>
      </c>
      <c r="I531" s="28">
        <v>0.0118836087376367</v>
      </c>
      <c r="J531" s="28">
        <v>621.326478987139</v>
      </c>
    </row>
    <row r="532" s="27" customFormat="1" spans="1:10">
      <c r="A532" s="27" t="s">
        <v>776</v>
      </c>
      <c r="B532" s="35" t="s">
        <v>777</v>
      </c>
      <c r="C532" s="35" t="s">
        <v>146</v>
      </c>
      <c r="D532" s="35" t="s">
        <v>149</v>
      </c>
      <c r="E532" s="35">
        <v>-0.0055</v>
      </c>
      <c r="F532" s="35">
        <v>0.8771</v>
      </c>
      <c r="G532" s="35">
        <v>0.0012</v>
      </c>
      <c r="H532" s="37">
        <v>1.638e-6</v>
      </c>
      <c r="I532" s="28">
        <v>0.000406433881940698</v>
      </c>
      <c r="J532" s="28">
        <v>21.0061312461692</v>
      </c>
    </row>
    <row r="533" s="27" customFormat="1" spans="1:10">
      <c r="A533" s="27" t="s">
        <v>217</v>
      </c>
      <c r="B533" s="35" t="s">
        <v>778</v>
      </c>
      <c r="C533" s="35" t="s">
        <v>146</v>
      </c>
      <c r="D533" s="35" t="s">
        <v>149</v>
      </c>
      <c r="E533" s="35">
        <v>-0.0128</v>
      </c>
      <c r="F533" s="35">
        <v>0.0273</v>
      </c>
      <c r="G533" s="35">
        <v>0.0025</v>
      </c>
      <c r="H533" s="37">
        <v>4.275e-7</v>
      </c>
      <c r="I533" s="28">
        <v>0.000507134535419234</v>
      </c>
      <c r="J533" s="28">
        <v>26.2133852162973</v>
      </c>
    </row>
    <row r="534" s="27" customFormat="1" spans="2:10">
      <c r="B534" s="35" t="s">
        <v>779</v>
      </c>
      <c r="C534" s="35" t="s">
        <v>149</v>
      </c>
      <c r="D534" s="35" t="s">
        <v>147</v>
      </c>
      <c r="E534" s="35">
        <v>-0.0033</v>
      </c>
      <c r="F534" s="35">
        <v>0.5819</v>
      </c>
      <c r="G534" s="37">
        <v>0.0007</v>
      </c>
      <c r="H534" s="37">
        <v>4.383e-6</v>
      </c>
      <c r="I534" s="28">
        <v>0.000429980329090913</v>
      </c>
      <c r="J534" s="28">
        <v>22.223629465335</v>
      </c>
    </row>
    <row r="535" s="27" customFormat="1" spans="2:10">
      <c r="B535" s="35" t="s">
        <v>780</v>
      </c>
      <c r="C535" s="35" t="s">
        <v>152</v>
      </c>
      <c r="D535" s="35" t="s">
        <v>147</v>
      </c>
      <c r="E535" s="35">
        <v>-0.0114</v>
      </c>
      <c r="F535" s="35">
        <v>0.0474</v>
      </c>
      <c r="G535" s="35">
        <v>0.0022</v>
      </c>
      <c r="H535" s="37">
        <v>1.276e-7</v>
      </c>
      <c r="I535" s="28">
        <v>0.000519448211381048</v>
      </c>
      <c r="J535" s="28">
        <v>26.8502002330654</v>
      </c>
    </row>
    <row r="536" s="27" customFormat="1" spans="2:10">
      <c r="B536" s="35" t="s">
        <v>781</v>
      </c>
      <c r="C536" s="35" t="s">
        <v>152</v>
      </c>
      <c r="D536" s="35" t="s">
        <v>147</v>
      </c>
      <c r="E536" s="35">
        <v>-0.0038</v>
      </c>
      <c r="F536" s="35">
        <v>0.6314</v>
      </c>
      <c r="G536" s="37">
        <v>0.0007</v>
      </c>
      <c r="H536" s="37">
        <v>1.109e-7</v>
      </c>
      <c r="I536" s="28">
        <v>0.000570068483226998</v>
      </c>
      <c r="J536" s="28">
        <v>29.4682469678087</v>
      </c>
    </row>
    <row r="537" s="27" customFormat="1" spans="2:10">
      <c r="B537" s="35" t="s">
        <v>782</v>
      </c>
      <c r="C537" s="35" t="s">
        <v>152</v>
      </c>
      <c r="D537" s="35" t="s">
        <v>149</v>
      </c>
      <c r="E537" s="35">
        <v>0.0146</v>
      </c>
      <c r="F537" s="35">
        <v>0.9791</v>
      </c>
      <c r="G537" s="35">
        <v>0.0031</v>
      </c>
      <c r="H537" s="37">
        <v>2.024e-6</v>
      </c>
      <c r="I537" s="28">
        <v>0.000429140474270285</v>
      </c>
      <c r="J537" s="28">
        <v>22.1802027449511</v>
      </c>
    </row>
    <row r="538" s="27" customFormat="1" spans="2:10">
      <c r="B538" s="35" t="s">
        <v>783</v>
      </c>
      <c r="C538" s="35" t="s">
        <v>152</v>
      </c>
      <c r="D538" s="35" t="s">
        <v>147</v>
      </c>
      <c r="E538" s="35">
        <v>0.0035</v>
      </c>
      <c r="F538" s="35">
        <v>0.5614</v>
      </c>
      <c r="G538" s="37">
        <v>0.0007</v>
      </c>
      <c r="H538" s="37">
        <v>1.368e-6</v>
      </c>
      <c r="I538" s="28">
        <v>0.000483652544012382</v>
      </c>
      <c r="J538" s="28">
        <v>24.999032226846</v>
      </c>
    </row>
    <row r="539" s="27" customFormat="1" spans="2:10">
      <c r="B539" s="35" t="s">
        <v>784</v>
      </c>
      <c r="C539" s="35" t="s">
        <v>146</v>
      </c>
      <c r="D539" s="35" t="s">
        <v>149</v>
      </c>
      <c r="E539" s="35">
        <v>0.0038</v>
      </c>
      <c r="F539" s="35">
        <v>0.6854</v>
      </c>
      <c r="G539" s="37">
        <v>0.0008</v>
      </c>
      <c r="H539" s="37">
        <v>1.945e-6</v>
      </c>
      <c r="I539" s="28">
        <v>0.000436517005420792</v>
      </c>
      <c r="J539" s="28">
        <v>22.5616265847285</v>
      </c>
    </row>
    <row r="540" s="27" customFormat="1" spans="2:10">
      <c r="B540" s="35" t="s">
        <v>785</v>
      </c>
      <c r="C540" s="35" t="s">
        <v>146</v>
      </c>
      <c r="D540" s="35" t="s">
        <v>149</v>
      </c>
      <c r="E540" s="35">
        <v>0.008</v>
      </c>
      <c r="F540" s="35">
        <v>0.0566</v>
      </c>
      <c r="G540" s="35">
        <v>0.0017</v>
      </c>
      <c r="H540" s="37">
        <v>3.849e-6</v>
      </c>
      <c r="I540" s="28">
        <v>0.000428449444806507</v>
      </c>
      <c r="J540" s="28">
        <v>22.1444714535383</v>
      </c>
    </row>
    <row r="541" s="27" customFormat="1" spans="2:10">
      <c r="B541" s="35" t="s">
        <v>786</v>
      </c>
      <c r="C541" s="35" t="s">
        <v>152</v>
      </c>
      <c r="D541" s="35" t="s">
        <v>149</v>
      </c>
      <c r="E541" s="35">
        <v>0.0046</v>
      </c>
      <c r="F541" s="35">
        <v>0.8405</v>
      </c>
      <c r="G541" s="35">
        <v>0.001</v>
      </c>
      <c r="H541" s="37">
        <v>3.547e-6</v>
      </c>
      <c r="I541" s="28">
        <v>0.000409393926730096</v>
      </c>
      <c r="J541" s="28">
        <v>21.1591808768025</v>
      </c>
    </row>
    <row r="542" s="27" customFormat="1" spans="2:10">
      <c r="B542" s="35" t="s">
        <v>787</v>
      </c>
      <c r="C542" s="35" t="s">
        <v>245</v>
      </c>
      <c r="D542" s="35" t="s">
        <v>246</v>
      </c>
      <c r="E542" s="35">
        <v>-0.0066</v>
      </c>
      <c r="F542" s="35">
        <v>0.0808</v>
      </c>
      <c r="G542" s="35">
        <v>0.0014</v>
      </c>
      <c r="H542" s="37">
        <v>3.37e-6</v>
      </c>
      <c r="I542" s="28">
        <v>0.000429980329090913</v>
      </c>
      <c r="J542" s="28">
        <v>22.223629465335</v>
      </c>
    </row>
    <row r="543" s="27" customFormat="1" spans="2:10">
      <c r="B543" s="35" t="s">
        <v>788</v>
      </c>
      <c r="C543" s="35" t="s">
        <v>149</v>
      </c>
      <c r="D543" s="35" t="s">
        <v>147</v>
      </c>
      <c r="E543" s="35">
        <v>-0.0042</v>
      </c>
      <c r="F543" s="35">
        <v>0.6033</v>
      </c>
      <c r="G543" s="37">
        <v>0.0008</v>
      </c>
      <c r="H543" s="37">
        <v>1.095e-7</v>
      </c>
      <c r="I543" s="28">
        <v>0.00053320049668654</v>
      </c>
      <c r="J543" s="28">
        <v>27.5614330300977</v>
      </c>
    </row>
    <row r="544" s="27" customFormat="1" spans="2:10">
      <c r="B544" s="35" t="s">
        <v>789</v>
      </c>
      <c r="C544" s="35" t="s">
        <v>152</v>
      </c>
      <c r="D544" s="35" t="s">
        <v>147</v>
      </c>
      <c r="E544" s="35">
        <v>-0.0064</v>
      </c>
      <c r="F544" s="35">
        <v>0.1428</v>
      </c>
      <c r="G544" s="35">
        <v>0.0011</v>
      </c>
      <c r="H544" s="37">
        <v>2.12e-8</v>
      </c>
      <c r="I544" s="28">
        <v>0.000654777405255899</v>
      </c>
      <c r="J544" s="28">
        <v>33.8499292565823</v>
      </c>
    </row>
    <row r="545" s="27" customFormat="1" spans="2:10">
      <c r="B545" s="35" t="s">
        <v>790</v>
      </c>
      <c r="C545" s="35" t="s">
        <v>152</v>
      </c>
      <c r="D545" s="35" t="s">
        <v>147</v>
      </c>
      <c r="E545" s="35">
        <v>-0.0035</v>
      </c>
      <c r="F545" s="35">
        <v>0.4983</v>
      </c>
      <c r="G545" s="37">
        <v>0.0007</v>
      </c>
      <c r="H545" s="37">
        <v>1.195e-6</v>
      </c>
      <c r="I545" s="28">
        <v>0.000483652544012382</v>
      </c>
      <c r="J545" s="28">
        <v>24.999032226846</v>
      </c>
    </row>
    <row r="546" s="27" customFormat="1" spans="2:10">
      <c r="B546" s="35" t="s">
        <v>791</v>
      </c>
      <c r="C546" s="35" t="s">
        <v>152</v>
      </c>
      <c r="D546" s="35" t="s">
        <v>149</v>
      </c>
      <c r="E546" s="35">
        <v>0.0111</v>
      </c>
      <c r="F546" s="35">
        <v>0.9679</v>
      </c>
      <c r="G546" s="35">
        <v>0.0022</v>
      </c>
      <c r="H546" s="37">
        <v>5.879e-7</v>
      </c>
      <c r="I546" s="28">
        <v>0.000492481847501223</v>
      </c>
      <c r="J546" s="28">
        <v>25.4556261212372</v>
      </c>
    </row>
    <row r="547" s="27" customFormat="1" spans="2:10">
      <c r="B547" s="35" t="s">
        <v>792</v>
      </c>
      <c r="C547" s="35" t="s">
        <v>146</v>
      </c>
      <c r="D547" s="35" t="s">
        <v>149</v>
      </c>
      <c r="E547" s="35">
        <v>-0.0204</v>
      </c>
      <c r="F547" s="35">
        <v>0.0114</v>
      </c>
      <c r="G547" s="35">
        <v>0.0044</v>
      </c>
      <c r="H547" s="37">
        <v>4.325e-6</v>
      </c>
      <c r="I547" s="28">
        <v>0.000415889438966586</v>
      </c>
      <c r="J547" s="28">
        <v>21.4950356436451</v>
      </c>
    </row>
    <row r="548" s="27" customFormat="1" spans="2:10">
      <c r="B548" s="35" t="s">
        <v>793</v>
      </c>
      <c r="C548" s="35" t="s">
        <v>149</v>
      </c>
      <c r="D548" s="35" t="s">
        <v>147</v>
      </c>
      <c r="E548" s="35">
        <v>0.0153</v>
      </c>
      <c r="F548" s="35">
        <v>0.9731</v>
      </c>
      <c r="G548" s="35">
        <v>0.0031</v>
      </c>
      <c r="H548" s="37">
        <v>8.072e-7</v>
      </c>
      <c r="I548" s="28">
        <v>0.00047125755690049</v>
      </c>
      <c r="J548" s="28">
        <v>24.3580580810921</v>
      </c>
    </row>
    <row r="549" s="27" customFormat="1" spans="2:10">
      <c r="B549" s="35" t="s">
        <v>794</v>
      </c>
      <c r="C549" s="35" t="s">
        <v>146</v>
      </c>
      <c r="D549" s="35" t="s">
        <v>149</v>
      </c>
      <c r="E549" s="35">
        <v>-0.004</v>
      </c>
      <c r="F549" s="35">
        <v>0.693</v>
      </c>
      <c r="G549" s="37">
        <v>0.0008</v>
      </c>
      <c r="H549" s="37">
        <v>5.788e-7</v>
      </c>
      <c r="I549" s="28">
        <v>0.000483652544012381</v>
      </c>
      <c r="J549" s="28">
        <v>24.999032226846</v>
      </c>
    </row>
    <row r="550" s="27" customFormat="1" spans="2:10">
      <c r="B550" s="35" t="s">
        <v>795</v>
      </c>
      <c r="C550" s="35" t="s">
        <v>146</v>
      </c>
      <c r="D550" s="35" t="s">
        <v>149</v>
      </c>
      <c r="E550" s="35">
        <v>-0.0107</v>
      </c>
      <c r="F550" s="35">
        <v>0.0366</v>
      </c>
      <c r="G550" s="35">
        <v>0.0022</v>
      </c>
      <c r="H550" s="37">
        <v>1.75e-6</v>
      </c>
      <c r="I550" s="28">
        <v>0.000457643146191303</v>
      </c>
      <c r="J550" s="28">
        <v>23.6540429723273</v>
      </c>
    </row>
    <row r="551" s="27" customFormat="1" spans="2:10">
      <c r="B551" s="35" t="s">
        <v>796</v>
      </c>
      <c r="C551" s="35" t="s">
        <v>146</v>
      </c>
      <c r="D551" s="35" t="s">
        <v>147</v>
      </c>
      <c r="E551" s="35">
        <v>0.0035</v>
      </c>
      <c r="F551" s="35">
        <v>0.4244</v>
      </c>
      <c r="G551" s="37">
        <v>0.0007</v>
      </c>
      <c r="H551" s="37">
        <v>1.315e-6</v>
      </c>
      <c r="I551" s="28">
        <v>0.000483652544012382</v>
      </c>
      <c r="J551" s="28">
        <v>24.999032226846</v>
      </c>
    </row>
    <row r="552" s="27" customFormat="1" spans="2:10">
      <c r="B552" s="35" t="s">
        <v>797</v>
      </c>
      <c r="C552" s="35" t="s">
        <v>146</v>
      </c>
      <c r="D552" s="35" t="s">
        <v>149</v>
      </c>
      <c r="E552" s="35">
        <v>0.0044</v>
      </c>
      <c r="F552" s="35">
        <v>0.1953</v>
      </c>
      <c r="G552" s="35">
        <v>0.001</v>
      </c>
      <c r="H552" s="37">
        <v>4.133e-6</v>
      </c>
      <c r="I552" s="28">
        <v>0.000374581401414277</v>
      </c>
      <c r="J552" s="28">
        <v>19.3592505564696</v>
      </c>
    </row>
    <row r="553" s="27" customFormat="1" spans="1:10">
      <c r="A553" s="27" t="s">
        <v>798</v>
      </c>
      <c r="B553" s="35" t="s">
        <v>799</v>
      </c>
      <c r="C553" s="35" t="s">
        <v>149</v>
      </c>
      <c r="D553" s="35" t="s">
        <v>147</v>
      </c>
      <c r="E553" s="35">
        <v>18.7183</v>
      </c>
      <c r="F553" s="35">
        <v>0.8393</v>
      </c>
      <c r="G553" s="35">
        <v>2.9267</v>
      </c>
      <c r="H553" s="37">
        <v>1.598e-10</v>
      </c>
      <c r="I553" s="28">
        <v>0.000791108859092918</v>
      </c>
      <c r="J553" s="28">
        <v>40.9034160421155</v>
      </c>
    </row>
    <row r="554" s="27" customFormat="1" spans="2:10">
      <c r="B554" s="35" t="s">
        <v>800</v>
      </c>
      <c r="C554" s="35" t="s">
        <v>146</v>
      </c>
      <c r="D554" s="35" t="s">
        <v>149</v>
      </c>
      <c r="E554" s="35">
        <v>-14.4681</v>
      </c>
      <c r="F554" s="35">
        <v>0.531</v>
      </c>
      <c r="G554" s="35">
        <v>2.2655</v>
      </c>
      <c r="H554" s="37">
        <v>1.699e-10</v>
      </c>
      <c r="I554" s="28">
        <v>0.000788779725374594</v>
      </c>
      <c r="J554" s="28">
        <v>40.7828956732768</v>
      </c>
    </row>
    <row r="555" s="27" customFormat="1" spans="2:10">
      <c r="B555" s="35" t="s">
        <v>801</v>
      </c>
      <c r="C555" s="35" t="s">
        <v>146</v>
      </c>
      <c r="D555" s="35" t="s">
        <v>147</v>
      </c>
      <c r="E555" s="35">
        <v>16.6663</v>
      </c>
      <c r="F555" s="35">
        <v>0.3448</v>
      </c>
      <c r="G555" s="35">
        <v>2.6052</v>
      </c>
      <c r="H555" s="37">
        <v>1.58e-10</v>
      </c>
      <c r="I555" s="28">
        <v>0.000791509138002447</v>
      </c>
      <c r="J555" s="28">
        <v>40.9241284182282</v>
      </c>
    </row>
    <row r="556" s="27" customFormat="1" spans="2:10">
      <c r="B556" s="35" t="s">
        <v>802</v>
      </c>
      <c r="C556" s="35" t="s">
        <v>152</v>
      </c>
      <c r="D556" s="35" t="s">
        <v>146</v>
      </c>
      <c r="E556" s="35">
        <v>15.3056</v>
      </c>
      <c r="F556" s="35">
        <v>0.3702</v>
      </c>
      <c r="G556" s="35">
        <v>2.3461</v>
      </c>
      <c r="H556" s="37">
        <v>6.858e-11</v>
      </c>
      <c r="I556" s="28">
        <v>0.000823101948547005</v>
      </c>
      <c r="J556" s="28">
        <v>42.5589463194276</v>
      </c>
    </row>
    <row r="557" s="27" customFormat="1" spans="2:10">
      <c r="B557" s="35" t="s">
        <v>803</v>
      </c>
      <c r="C557" s="35" t="s">
        <v>146</v>
      </c>
      <c r="D557" s="35" t="s">
        <v>147</v>
      </c>
      <c r="E557" s="35">
        <v>12.5156</v>
      </c>
      <c r="F557" s="35">
        <v>0.4896</v>
      </c>
      <c r="G557" s="35">
        <v>2.1853</v>
      </c>
      <c r="H557" s="37">
        <v>1.022e-8</v>
      </c>
      <c r="I557" s="28">
        <v>0.000634467164368562</v>
      </c>
      <c r="J557" s="28">
        <v>32.7992871835057</v>
      </c>
    </row>
    <row r="558" s="27" customFormat="1" spans="2:10">
      <c r="B558" s="35" t="s">
        <v>804</v>
      </c>
      <c r="C558" s="35" t="s">
        <v>146</v>
      </c>
      <c r="D558" s="35" t="s">
        <v>147</v>
      </c>
      <c r="E558" s="35">
        <v>-15.1665</v>
      </c>
      <c r="F558" s="35">
        <v>0.7089</v>
      </c>
      <c r="G558" s="35">
        <v>2.3962</v>
      </c>
      <c r="H558" s="37">
        <v>2.462e-10</v>
      </c>
      <c r="I558" s="28">
        <v>0.000774803464905804</v>
      </c>
      <c r="J558" s="28">
        <v>40.059709809392</v>
      </c>
    </row>
    <row r="559" s="27" customFormat="1" spans="2:10">
      <c r="B559" s="35" t="s">
        <v>274</v>
      </c>
      <c r="C559" s="35" t="s">
        <v>152</v>
      </c>
      <c r="D559" s="35" t="s">
        <v>147</v>
      </c>
      <c r="E559" s="35">
        <v>33.4968</v>
      </c>
      <c r="F559" s="35">
        <v>0.1262</v>
      </c>
      <c r="G559" s="35">
        <v>3.2665</v>
      </c>
      <c r="H559" s="37">
        <v>1.129e-24</v>
      </c>
      <c r="I559" s="28">
        <v>0.00203124274415576</v>
      </c>
      <c r="J559" s="28">
        <v>105.153686554154</v>
      </c>
    </row>
    <row r="560" s="27" customFormat="1" spans="1:10">
      <c r="A560" s="27" t="s">
        <v>805</v>
      </c>
      <c r="B560" s="35" t="s">
        <v>342</v>
      </c>
      <c r="C560" s="35" t="s">
        <v>146</v>
      </c>
      <c r="D560" s="35" t="s">
        <v>147</v>
      </c>
      <c r="E560" s="35">
        <v>0.0048</v>
      </c>
      <c r="F560" s="35">
        <v>0.6316</v>
      </c>
      <c r="G560" s="37">
        <v>0.0007</v>
      </c>
      <c r="H560" s="37">
        <v>2.413e-12</v>
      </c>
      <c r="I560" s="28">
        <v>0.000909274242084006</v>
      </c>
      <c r="J560" s="28">
        <v>47.0185879597169</v>
      </c>
    </row>
    <row r="561" s="27" customFormat="1" spans="1:10">
      <c r="A561" s="27" t="s">
        <v>806</v>
      </c>
      <c r="B561" s="35" t="s">
        <v>807</v>
      </c>
      <c r="C561" s="35" t="s">
        <v>152</v>
      </c>
      <c r="D561" s="35" t="s">
        <v>147</v>
      </c>
      <c r="E561" s="35">
        <v>0.0159</v>
      </c>
      <c r="F561" s="35">
        <v>0.0205</v>
      </c>
      <c r="G561" s="35">
        <v>0.0026</v>
      </c>
      <c r="H561" s="37">
        <v>6.714e-10</v>
      </c>
      <c r="I561" s="28">
        <v>0.000723330647941003</v>
      </c>
      <c r="J561" s="28">
        <v>37.3964812856151</v>
      </c>
    </row>
    <row r="562" s="27" customFormat="1" spans="2:10">
      <c r="B562" s="35" t="s">
        <v>808</v>
      </c>
      <c r="C562" s="35" t="s">
        <v>152</v>
      </c>
      <c r="D562" s="35" t="s">
        <v>147</v>
      </c>
      <c r="E562" s="35">
        <v>0.0066</v>
      </c>
      <c r="F562" s="35">
        <v>0.9196</v>
      </c>
      <c r="G562" s="35">
        <v>0.0012</v>
      </c>
      <c r="H562" s="37">
        <v>1.219e-8</v>
      </c>
      <c r="I562" s="28">
        <v>0.000585160145274469</v>
      </c>
      <c r="J562" s="28">
        <v>30.2488289944837</v>
      </c>
    </row>
    <row r="563" s="27" customFormat="1" spans="2:10">
      <c r="B563" s="35" t="s">
        <v>809</v>
      </c>
      <c r="C563" s="35" t="s">
        <v>146</v>
      </c>
      <c r="D563" s="35" t="s">
        <v>149</v>
      </c>
      <c r="E563" s="35">
        <v>-0.004</v>
      </c>
      <c r="F563" s="35">
        <v>0.4512</v>
      </c>
      <c r="G563" s="37">
        <v>0.0006</v>
      </c>
      <c r="H563" s="37">
        <v>7.221e-11</v>
      </c>
      <c r="I563" s="28">
        <v>0.000859503421897998</v>
      </c>
      <c r="J563" s="28">
        <v>44.4427239588374</v>
      </c>
    </row>
    <row r="564" s="27" customFormat="1" spans="2:10">
      <c r="B564" s="35" t="s">
        <v>810</v>
      </c>
      <c r="C564" s="35" t="s">
        <v>152</v>
      </c>
      <c r="D564" s="35" t="s">
        <v>147</v>
      </c>
      <c r="E564" s="35">
        <v>0.0041</v>
      </c>
      <c r="F564" s="35">
        <v>0.3068</v>
      </c>
      <c r="G564" s="37">
        <v>0.0007</v>
      </c>
      <c r="H564" s="37">
        <v>3.409e-9</v>
      </c>
      <c r="I564" s="28">
        <v>0.000663570268578191</v>
      </c>
      <c r="J564" s="28">
        <v>34.3047944272067</v>
      </c>
    </row>
    <row r="565" s="27" customFormat="1" spans="1:10">
      <c r="A565" s="27" t="s">
        <v>811</v>
      </c>
      <c r="B565" s="35" t="s">
        <v>812</v>
      </c>
      <c r="C565" s="35" t="s">
        <v>152</v>
      </c>
      <c r="D565" s="35" t="s">
        <v>146</v>
      </c>
      <c r="E565" s="35">
        <v>-3.7836</v>
      </c>
      <c r="F565" s="35">
        <v>0.7211</v>
      </c>
      <c r="G565" s="35">
        <v>0.823</v>
      </c>
      <c r="H565" s="37">
        <v>4.277e-6</v>
      </c>
      <c r="I565" s="28">
        <v>0.000408918446382795</v>
      </c>
      <c r="J565" s="28">
        <v>21.1345960216444</v>
      </c>
    </row>
    <row r="566" s="27" customFormat="1" spans="1:10">
      <c r="A566" s="27" t="s">
        <v>217</v>
      </c>
      <c r="B566" s="35" t="s">
        <v>813</v>
      </c>
      <c r="C566" s="35" t="s">
        <v>152</v>
      </c>
      <c r="D566" s="35" t="s">
        <v>149</v>
      </c>
      <c r="E566" s="35">
        <v>5.3587</v>
      </c>
      <c r="F566" s="35">
        <v>0.1719</v>
      </c>
      <c r="G566" s="35">
        <v>0.9684</v>
      </c>
      <c r="H566" s="37">
        <v>3.138e-8</v>
      </c>
      <c r="I566" s="28">
        <v>0.000592318880576166</v>
      </c>
      <c r="J566" s="28">
        <v>30.6191066021533</v>
      </c>
    </row>
    <row r="567" s="27" customFormat="1" spans="2:10">
      <c r="B567" s="35" t="s">
        <v>814</v>
      </c>
      <c r="C567" s="35" t="s">
        <v>152</v>
      </c>
      <c r="D567" s="35" t="s">
        <v>147</v>
      </c>
      <c r="E567" s="35">
        <v>4.6059</v>
      </c>
      <c r="F567" s="35">
        <v>0.7861</v>
      </c>
      <c r="G567" s="35">
        <v>0.9498</v>
      </c>
      <c r="H567" s="37">
        <v>1.24e-6</v>
      </c>
      <c r="I567" s="28">
        <v>0.000454957275686298</v>
      </c>
      <c r="J567" s="28">
        <v>23.5151561251492</v>
      </c>
    </row>
    <row r="568" s="27" customFormat="1" spans="2:10">
      <c r="B568" s="35" t="s">
        <v>815</v>
      </c>
      <c r="C568" s="35" t="s">
        <v>146</v>
      </c>
      <c r="D568" s="35" t="s">
        <v>149</v>
      </c>
      <c r="E568" s="35">
        <v>3.5563</v>
      </c>
      <c r="F568" s="35">
        <v>0.4866</v>
      </c>
      <c r="G568" s="35">
        <v>0.7523</v>
      </c>
      <c r="H568" s="37">
        <v>2.276e-6</v>
      </c>
      <c r="I568" s="28">
        <v>0.00043234497585096</v>
      </c>
      <c r="J568" s="28">
        <v>22.3458996248218</v>
      </c>
    </row>
    <row r="569" s="27" customFormat="1" spans="2:10">
      <c r="B569" s="35" t="s">
        <v>816</v>
      </c>
      <c r="C569" s="35" t="s">
        <v>146</v>
      </c>
      <c r="D569" s="35" t="s">
        <v>149</v>
      </c>
      <c r="E569" s="35">
        <v>-3.6363</v>
      </c>
      <c r="F569" s="35">
        <v>0.6573</v>
      </c>
      <c r="G569" s="35">
        <v>0.7699</v>
      </c>
      <c r="H569" s="37">
        <v>2.319e-6</v>
      </c>
      <c r="I569" s="28">
        <v>0.000431585517894295</v>
      </c>
      <c r="J569" s="28">
        <v>22.3066298293603</v>
      </c>
    </row>
    <row r="570" s="27" customFormat="1" spans="2:10">
      <c r="B570" s="35" t="s">
        <v>817</v>
      </c>
      <c r="C570" s="35" t="s">
        <v>146</v>
      </c>
      <c r="D570" s="35" t="s">
        <v>149</v>
      </c>
      <c r="E570" s="35">
        <v>-3.3778</v>
      </c>
      <c r="F570" s="35">
        <v>0.4606</v>
      </c>
      <c r="G570" s="35">
        <v>0.7335</v>
      </c>
      <c r="H570" s="37">
        <v>4.124e-6</v>
      </c>
      <c r="I570" s="28">
        <v>0.000410291923960983</v>
      </c>
      <c r="J570" s="28">
        <v>21.2056121590078</v>
      </c>
    </row>
    <row r="571" s="27" customFormat="1" spans="2:10">
      <c r="B571" s="35" t="s">
        <v>818</v>
      </c>
      <c r="C571" s="35" t="s">
        <v>152</v>
      </c>
      <c r="D571" s="35" t="s">
        <v>147</v>
      </c>
      <c r="E571" s="35">
        <v>6.4026</v>
      </c>
      <c r="F571" s="35">
        <v>0.0904</v>
      </c>
      <c r="G571" s="35">
        <v>1.3583</v>
      </c>
      <c r="H571" s="37">
        <v>2.433e-6</v>
      </c>
      <c r="I571" s="28">
        <v>0.000429871026752456</v>
      </c>
      <c r="J571" s="28">
        <v>22.217977720007</v>
      </c>
    </row>
    <row r="572" s="27" customFormat="1" spans="2:10">
      <c r="B572" s="35" t="s">
        <v>819</v>
      </c>
      <c r="C572" s="35" t="s">
        <v>146</v>
      </c>
      <c r="D572" s="35" t="s">
        <v>149</v>
      </c>
      <c r="E572" s="35">
        <v>-4.2993</v>
      </c>
      <c r="F572" s="35">
        <v>0.2992</v>
      </c>
      <c r="G572" s="35">
        <v>0.8063</v>
      </c>
      <c r="H572" s="37">
        <v>9.704e-8</v>
      </c>
      <c r="I572" s="28">
        <v>0.000550005228673877</v>
      </c>
      <c r="J572" s="28">
        <v>28.4305570840288</v>
      </c>
    </row>
    <row r="573" s="27" customFormat="1" spans="2:10">
      <c r="B573" s="35" t="s">
        <v>820</v>
      </c>
      <c r="C573" s="35" t="s">
        <v>152</v>
      </c>
      <c r="D573" s="35" t="s">
        <v>147</v>
      </c>
      <c r="E573" s="35">
        <v>-5.3498</v>
      </c>
      <c r="F573" s="35">
        <v>0.8815</v>
      </c>
      <c r="G573" s="35">
        <v>1.1446</v>
      </c>
      <c r="H573" s="37">
        <v>2.954e-6</v>
      </c>
      <c r="I573" s="28">
        <v>0.000422656526673901</v>
      </c>
      <c r="J573" s="28">
        <v>21.8449370427697</v>
      </c>
    </row>
    <row r="574" s="27" customFormat="1" spans="2:10">
      <c r="B574" s="35" t="s">
        <v>821</v>
      </c>
      <c r="C574" s="35" t="s">
        <v>152</v>
      </c>
      <c r="D574" s="35" t="s">
        <v>146</v>
      </c>
      <c r="E574" s="35">
        <v>3.7203</v>
      </c>
      <c r="F574" s="35">
        <v>0.6798</v>
      </c>
      <c r="G574" s="35">
        <v>0.7991</v>
      </c>
      <c r="H574" s="37">
        <v>3.23e-6</v>
      </c>
      <c r="I574" s="28">
        <v>0.000419348477363761</v>
      </c>
      <c r="J574" s="28">
        <v>21.6738892985198</v>
      </c>
    </row>
    <row r="575" s="27" customFormat="1" spans="2:10">
      <c r="B575" s="35" t="s">
        <v>822</v>
      </c>
      <c r="C575" s="35" t="s">
        <v>152</v>
      </c>
      <c r="D575" s="35" t="s">
        <v>147</v>
      </c>
      <c r="E575" s="35">
        <v>4.5922</v>
      </c>
      <c r="F575" s="35">
        <v>0.1881</v>
      </c>
      <c r="G575" s="35">
        <v>0.9448</v>
      </c>
      <c r="H575" s="37">
        <v>1.17e-6</v>
      </c>
      <c r="I575" s="28">
        <v>0.000457053295246212</v>
      </c>
      <c r="J575" s="28">
        <v>23.6235416098432</v>
      </c>
    </row>
    <row r="576" s="27" customFormat="1" spans="2:10">
      <c r="B576" s="35" t="s">
        <v>823</v>
      </c>
      <c r="C576" s="35" t="s">
        <v>146</v>
      </c>
      <c r="D576" s="35" t="s">
        <v>149</v>
      </c>
      <c r="E576" s="35">
        <v>18.0136</v>
      </c>
      <c r="F576" s="35">
        <v>0.0118</v>
      </c>
      <c r="G576" s="35">
        <v>3.8812</v>
      </c>
      <c r="H576" s="37">
        <v>3.463e-6</v>
      </c>
      <c r="I576" s="28">
        <v>0.000416765263139625</v>
      </c>
      <c r="J576" s="28">
        <v>21.5403210471518</v>
      </c>
    </row>
    <row r="577" s="27" customFormat="1" spans="2:10">
      <c r="B577" s="35" t="s">
        <v>824</v>
      </c>
      <c r="C577" s="35" t="s">
        <v>146</v>
      </c>
      <c r="D577" s="35" t="s">
        <v>149</v>
      </c>
      <c r="E577" s="35">
        <v>-3.7394</v>
      </c>
      <c r="F577" s="35">
        <v>0.6881</v>
      </c>
      <c r="G577" s="35">
        <v>0.8119</v>
      </c>
      <c r="H577" s="37">
        <v>4.112e-6</v>
      </c>
      <c r="I577" s="28">
        <v>0.000410415782300665</v>
      </c>
      <c r="J577" s="28">
        <v>21.2120163072662</v>
      </c>
    </row>
    <row r="578" s="27" customFormat="1" spans="2:10">
      <c r="B578" s="35" t="s">
        <v>825</v>
      </c>
      <c r="C578" s="35" t="s">
        <v>146</v>
      </c>
      <c r="D578" s="35" t="s">
        <v>149</v>
      </c>
      <c r="E578" s="35">
        <v>-4.2941</v>
      </c>
      <c r="F578" s="35">
        <v>0.7415</v>
      </c>
      <c r="G578" s="35">
        <v>0.8427</v>
      </c>
      <c r="H578" s="37">
        <v>3.474e-7</v>
      </c>
      <c r="I578" s="28">
        <v>0.000502323707131789</v>
      </c>
      <c r="J578" s="28">
        <v>25.9645923118138</v>
      </c>
    </row>
    <row r="579" s="27" customFormat="1" spans="2:10">
      <c r="B579" s="35" t="s">
        <v>826</v>
      </c>
      <c r="C579" s="35" t="s">
        <v>146</v>
      </c>
      <c r="D579" s="35" t="s">
        <v>149</v>
      </c>
      <c r="E579" s="35">
        <v>-11.5922</v>
      </c>
      <c r="F579" s="35">
        <v>0.9627</v>
      </c>
      <c r="G579" s="35">
        <v>2.4215</v>
      </c>
      <c r="H579" s="37">
        <v>1.692e-6</v>
      </c>
      <c r="I579" s="28">
        <v>0.00044337760300514</v>
      </c>
      <c r="J579" s="28">
        <v>22.9163777126744</v>
      </c>
    </row>
    <row r="580" s="27" customFormat="1" spans="2:10">
      <c r="B580" s="35" t="s">
        <v>827</v>
      </c>
      <c r="C580" s="35" t="s">
        <v>152</v>
      </c>
      <c r="D580" s="35" t="s">
        <v>147</v>
      </c>
      <c r="E580" s="35">
        <v>-4.3651</v>
      </c>
      <c r="F580" s="35">
        <v>0.7751</v>
      </c>
      <c r="G580" s="35">
        <v>0.8992</v>
      </c>
      <c r="H580" s="37">
        <v>1.208e-6</v>
      </c>
      <c r="I580" s="28">
        <v>0.000455912310644604</v>
      </c>
      <c r="J580" s="28">
        <v>23.5645410692003</v>
      </c>
    </row>
    <row r="581" s="27" customFormat="1" spans="2:10">
      <c r="B581" s="35" t="s">
        <v>828</v>
      </c>
      <c r="C581" s="35" t="s">
        <v>152</v>
      </c>
      <c r="D581" s="35" t="s">
        <v>147</v>
      </c>
      <c r="E581" s="35">
        <v>3.6715</v>
      </c>
      <c r="F581" s="35">
        <v>0.417</v>
      </c>
      <c r="G581" s="35">
        <v>0.7601</v>
      </c>
      <c r="H581" s="37">
        <v>1.365e-6</v>
      </c>
      <c r="I581" s="28">
        <v>0.000451391197093819</v>
      </c>
      <c r="J581" s="28">
        <v>23.3307547127569</v>
      </c>
    </row>
    <row r="582" s="27" customFormat="1" spans="2:10">
      <c r="B582" s="35" t="s">
        <v>829</v>
      </c>
      <c r="C582" s="35" t="s">
        <v>146</v>
      </c>
      <c r="D582" s="35" t="s">
        <v>149</v>
      </c>
      <c r="E582" s="35">
        <v>-5.0815</v>
      </c>
      <c r="F582" s="35">
        <v>0.2218</v>
      </c>
      <c r="G582" s="35">
        <v>0.8816</v>
      </c>
      <c r="H582" s="37">
        <v>8.218e-9</v>
      </c>
      <c r="I582" s="28">
        <v>0.000642636043397331</v>
      </c>
      <c r="J582" s="28">
        <v>33.221855471791</v>
      </c>
    </row>
    <row r="583" s="27" customFormat="1" spans="2:10">
      <c r="B583" s="35" t="s">
        <v>830</v>
      </c>
      <c r="C583" s="35" t="s">
        <v>152</v>
      </c>
      <c r="D583" s="35" t="s">
        <v>147</v>
      </c>
      <c r="E583" s="35">
        <v>3.826</v>
      </c>
      <c r="F583" s="35">
        <v>0.487</v>
      </c>
      <c r="G583" s="35">
        <v>0.7636</v>
      </c>
      <c r="H583" s="37">
        <v>5.44e-7</v>
      </c>
      <c r="I583" s="28">
        <v>0.000485680513022523</v>
      </c>
      <c r="J583" s="28">
        <v>25.1039048216553</v>
      </c>
    </row>
    <row r="584" s="27" customFormat="1" spans="1:10">
      <c r="A584" s="27" t="s">
        <v>831</v>
      </c>
      <c r="B584" s="35" t="s">
        <v>832</v>
      </c>
      <c r="C584" s="35" t="s">
        <v>146</v>
      </c>
      <c r="D584" s="35" t="s">
        <v>149</v>
      </c>
      <c r="E584" s="35">
        <v>0.0111</v>
      </c>
      <c r="F584" s="35">
        <v>0.8869</v>
      </c>
      <c r="G584" s="35">
        <v>0.0023</v>
      </c>
      <c r="H584" s="37">
        <v>1.687e-6</v>
      </c>
      <c r="I584" s="28">
        <v>0.000450607184128972</v>
      </c>
      <c r="J584" s="28">
        <v>23.2902136912643</v>
      </c>
    </row>
    <row r="585" s="27" customFormat="1" spans="1:10">
      <c r="A585" s="27" t="s">
        <v>217</v>
      </c>
      <c r="B585" s="35" t="s">
        <v>833</v>
      </c>
      <c r="C585" s="35" t="s">
        <v>152</v>
      </c>
      <c r="D585" s="35" t="s">
        <v>147</v>
      </c>
      <c r="E585" s="35">
        <v>0.0068</v>
      </c>
      <c r="F585" s="35">
        <v>0.4491</v>
      </c>
      <c r="G585" s="35">
        <v>0.0014</v>
      </c>
      <c r="H585" s="37">
        <v>1.433e-6</v>
      </c>
      <c r="I585" s="28">
        <v>0.000456422508262787</v>
      </c>
      <c r="J585" s="28">
        <v>23.5909234728441</v>
      </c>
    </row>
    <row r="586" s="27" customFormat="1" spans="2:10">
      <c r="B586" s="35" t="s">
        <v>834</v>
      </c>
      <c r="C586" s="35" t="s">
        <v>152</v>
      </c>
      <c r="D586" s="35" t="s">
        <v>147</v>
      </c>
      <c r="E586" s="35">
        <v>0.0075</v>
      </c>
      <c r="F586" s="35">
        <v>0.4767</v>
      </c>
      <c r="G586" s="35">
        <v>0.0015</v>
      </c>
      <c r="H586" s="37">
        <v>6.164e-7</v>
      </c>
      <c r="I586" s="28">
        <v>0.000483652544012381</v>
      </c>
      <c r="J586" s="28">
        <v>24.999032226846</v>
      </c>
    </row>
    <row r="587" s="27" customFormat="1" spans="2:10">
      <c r="B587" s="35" t="s">
        <v>835</v>
      </c>
      <c r="C587" s="35" t="s">
        <v>152</v>
      </c>
      <c r="D587" s="35" t="s">
        <v>147</v>
      </c>
      <c r="E587" s="35">
        <v>-0.0089</v>
      </c>
      <c r="F587" s="35">
        <v>0.1482</v>
      </c>
      <c r="G587" s="35">
        <v>0.0019</v>
      </c>
      <c r="H587" s="37">
        <v>3.9e-6</v>
      </c>
      <c r="I587" s="28">
        <v>0.000424513958046809</v>
      </c>
      <c r="J587" s="28">
        <v>21.9409788663543</v>
      </c>
    </row>
    <row r="588" s="27" customFormat="1" spans="2:10">
      <c r="B588" s="35" t="s">
        <v>836</v>
      </c>
      <c r="C588" s="35" t="s">
        <v>149</v>
      </c>
      <c r="D588" s="35" t="s">
        <v>147</v>
      </c>
      <c r="E588" s="35">
        <v>0.012</v>
      </c>
      <c r="F588" s="35">
        <v>0.9025</v>
      </c>
      <c r="G588" s="35">
        <v>0.0023</v>
      </c>
      <c r="H588" s="37">
        <v>2.859e-7</v>
      </c>
      <c r="I588" s="28">
        <v>0.000526600935411481</v>
      </c>
      <c r="J588" s="28">
        <v>27.2201182659042</v>
      </c>
    </row>
    <row r="589" s="27" customFormat="1" spans="2:10">
      <c r="B589" s="35" t="s">
        <v>837</v>
      </c>
      <c r="C589" s="35" t="s">
        <v>152</v>
      </c>
      <c r="D589" s="35" t="s">
        <v>147</v>
      </c>
      <c r="E589" s="35">
        <v>-0.008</v>
      </c>
      <c r="F589" s="35">
        <v>0.748</v>
      </c>
      <c r="G589" s="35">
        <v>0.0016</v>
      </c>
      <c r="H589" s="37">
        <v>1.032e-6</v>
      </c>
      <c r="I589" s="28">
        <v>0.000483652544012381</v>
      </c>
      <c r="J589" s="28">
        <v>24.999032226846</v>
      </c>
    </row>
    <row r="590" s="27" customFormat="1" spans="2:10">
      <c r="B590" s="35" t="s">
        <v>838</v>
      </c>
      <c r="C590" s="35" t="s">
        <v>146</v>
      </c>
      <c r="D590" s="35" t="s">
        <v>149</v>
      </c>
      <c r="E590" s="35">
        <v>-0.0225</v>
      </c>
      <c r="F590" s="35">
        <v>0.971</v>
      </c>
      <c r="G590" s="35">
        <v>0.0045</v>
      </c>
      <c r="H590" s="37">
        <v>5.029e-7</v>
      </c>
      <c r="I590" s="28">
        <v>0.000483652544012382</v>
      </c>
      <c r="J590" s="28">
        <v>24.999032226846</v>
      </c>
    </row>
    <row r="591" s="27" customFormat="1" spans="2:10">
      <c r="B591" s="35" t="s">
        <v>839</v>
      </c>
      <c r="C591" s="35" t="s">
        <v>149</v>
      </c>
      <c r="D591" s="35" t="s">
        <v>147</v>
      </c>
      <c r="E591" s="35">
        <v>-0.008</v>
      </c>
      <c r="F591" s="35">
        <v>0.7525</v>
      </c>
      <c r="G591" s="35">
        <v>0.0016</v>
      </c>
      <c r="H591" s="37">
        <v>1.125e-6</v>
      </c>
      <c r="I591" s="28">
        <v>0.000483652544012381</v>
      </c>
      <c r="J591" s="28">
        <v>24.999032226846</v>
      </c>
    </row>
    <row r="592" s="27" customFormat="1" spans="2:10">
      <c r="B592" s="35" t="s">
        <v>840</v>
      </c>
      <c r="C592" s="35" t="s">
        <v>146</v>
      </c>
      <c r="D592" s="35" t="s">
        <v>147</v>
      </c>
      <c r="E592" s="35">
        <v>-0.0102</v>
      </c>
      <c r="F592" s="35">
        <v>0.1774</v>
      </c>
      <c r="G592" s="35">
        <v>0.0018</v>
      </c>
      <c r="H592" s="37">
        <v>1.926e-8</v>
      </c>
      <c r="I592" s="28">
        <v>0.000621139371639077</v>
      </c>
      <c r="J592" s="28">
        <v>32.10986806026</v>
      </c>
    </row>
    <row r="593" s="27" customFormat="1" spans="2:10">
      <c r="B593" s="35" t="s">
        <v>841</v>
      </c>
      <c r="C593" s="35" t="s">
        <v>152</v>
      </c>
      <c r="D593" s="35" t="s">
        <v>147</v>
      </c>
      <c r="E593" s="35">
        <v>-0.0315</v>
      </c>
      <c r="F593" s="35">
        <v>0.0164</v>
      </c>
      <c r="G593" s="35">
        <v>0.0067</v>
      </c>
      <c r="H593" s="37">
        <v>2.635e-6</v>
      </c>
      <c r="I593" s="28">
        <v>0.000427650813338189</v>
      </c>
      <c r="J593" s="28">
        <v>22.1031764108603</v>
      </c>
    </row>
    <row r="594" s="27" customFormat="1" spans="2:10">
      <c r="B594" s="35" t="s">
        <v>842</v>
      </c>
      <c r="C594" s="35" t="s">
        <v>152</v>
      </c>
      <c r="D594" s="35" t="s">
        <v>146</v>
      </c>
      <c r="E594" s="35">
        <v>-0.0069</v>
      </c>
      <c r="F594" s="35">
        <v>0.6486</v>
      </c>
      <c r="G594" s="35">
        <v>0.0015</v>
      </c>
      <c r="H594" s="37">
        <v>3.696e-6</v>
      </c>
      <c r="I594" s="28">
        <v>0.000409393926730096</v>
      </c>
      <c r="J594" s="28">
        <v>21.1591808768025</v>
      </c>
    </row>
    <row r="595" s="27" customFormat="1" spans="2:10">
      <c r="B595" s="35" t="s">
        <v>843</v>
      </c>
      <c r="C595" s="35" t="s">
        <v>149</v>
      </c>
      <c r="D595" s="35" t="s">
        <v>147</v>
      </c>
      <c r="E595" s="35">
        <v>0.0179</v>
      </c>
      <c r="F595" s="35">
        <v>0.9333</v>
      </c>
      <c r="G595" s="35">
        <v>0.0037</v>
      </c>
      <c r="H595" s="37">
        <v>1.74e-6</v>
      </c>
      <c r="I595" s="28">
        <v>0.00045280319817184</v>
      </c>
      <c r="J595" s="28">
        <v>23.4037689285719</v>
      </c>
    </row>
    <row r="596" s="27" customFormat="1" spans="2:10">
      <c r="B596" s="35" t="s">
        <v>844</v>
      </c>
      <c r="C596" s="35" t="s">
        <v>152</v>
      </c>
      <c r="D596" s="35" t="s">
        <v>147</v>
      </c>
      <c r="E596" s="35">
        <v>0.0118</v>
      </c>
      <c r="F596" s="35">
        <v>0.2013</v>
      </c>
      <c r="G596" s="35">
        <v>0.0022</v>
      </c>
      <c r="H596" s="37">
        <v>8.353e-8</v>
      </c>
      <c r="I596" s="28">
        <v>0.000556519592655156</v>
      </c>
      <c r="J596" s="28">
        <v>28.767481382364</v>
      </c>
    </row>
    <row r="597" s="27" customFormat="1" spans="2:10">
      <c r="B597" s="35" t="s">
        <v>845</v>
      </c>
      <c r="C597" s="35" t="s">
        <v>152</v>
      </c>
      <c r="D597" s="35" t="s">
        <v>149</v>
      </c>
      <c r="E597" s="35">
        <v>-0.0071</v>
      </c>
      <c r="F597" s="35">
        <v>0.3528</v>
      </c>
      <c r="G597" s="35">
        <v>0.0014</v>
      </c>
      <c r="H597" s="37">
        <v>6.638e-7</v>
      </c>
      <c r="I597" s="28">
        <v>0.000497562967970507</v>
      </c>
      <c r="J597" s="28">
        <v>25.7183921337818</v>
      </c>
    </row>
    <row r="598" s="27" customFormat="1" spans="2:10">
      <c r="B598" s="35" t="s">
        <v>846</v>
      </c>
      <c r="C598" s="35" t="s">
        <v>146</v>
      </c>
      <c r="D598" s="35" t="s">
        <v>149</v>
      </c>
      <c r="E598" s="35">
        <v>-0.0082</v>
      </c>
      <c r="F598" s="35">
        <v>0.2387</v>
      </c>
      <c r="G598" s="35">
        <v>0.0017</v>
      </c>
      <c r="H598" s="37">
        <v>2.625e-6</v>
      </c>
      <c r="I598" s="28">
        <v>0.000450129934517609</v>
      </c>
      <c r="J598" s="28">
        <v>23.2655353208737</v>
      </c>
    </row>
    <row r="599" s="27" customFormat="1" spans="2:10">
      <c r="B599" s="35" t="s">
        <v>847</v>
      </c>
      <c r="C599" s="35" t="s">
        <v>152</v>
      </c>
      <c r="D599" s="35" t="s">
        <v>147</v>
      </c>
      <c r="E599" s="35">
        <v>-0.025</v>
      </c>
      <c r="F599" s="35">
        <v>0.971</v>
      </c>
      <c r="G599" s="35">
        <v>0.005</v>
      </c>
      <c r="H599" s="37">
        <v>6.88e-7</v>
      </c>
      <c r="I599" s="28">
        <v>0.000483652544012382</v>
      </c>
      <c r="J599" s="28">
        <v>24.999032226846</v>
      </c>
    </row>
    <row r="600" s="27" customFormat="1" spans="1:10">
      <c r="A600" s="27" t="s">
        <v>848</v>
      </c>
      <c r="B600" s="35" t="s">
        <v>849</v>
      </c>
      <c r="C600" s="35" t="s">
        <v>146</v>
      </c>
      <c r="D600" s="35" t="s">
        <v>149</v>
      </c>
      <c r="E600" s="35">
        <v>19.7644</v>
      </c>
      <c r="F600" s="35">
        <v>0.6478</v>
      </c>
      <c r="G600" s="35">
        <v>3.2556</v>
      </c>
      <c r="H600" s="37">
        <v>1.272e-9</v>
      </c>
      <c r="I600" s="28">
        <v>0.000712851484357745</v>
      </c>
      <c r="J600" s="28">
        <v>36.8543178915882</v>
      </c>
    </row>
    <row r="601" s="27" customFormat="1" spans="2:10">
      <c r="B601" s="35" t="s">
        <v>850</v>
      </c>
      <c r="C601" s="35" t="s">
        <v>152</v>
      </c>
      <c r="D601" s="35" t="s">
        <v>147</v>
      </c>
      <c r="E601" s="35">
        <v>-22.8234</v>
      </c>
      <c r="F601" s="35">
        <v>0.2504</v>
      </c>
      <c r="G601" s="35">
        <v>3.6079</v>
      </c>
      <c r="H601" s="37">
        <v>2.516e-10</v>
      </c>
      <c r="I601" s="28">
        <v>0.000773960879019728</v>
      </c>
      <c r="J601" s="28">
        <v>40.0161117978583</v>
      </c>
    </row>
    <row r="602" s="27" customFormat="1" spans="2:10">
      <c r="B602" s="35" t="s">
        <v>851</v>
      </c>
      <c r="C602" s="35" t="s">
        <v>152</v>
      </c>
      <c r="D602" s="35" t="s">
        <v>147</v>
      </c>
      <c r="E602" s="35">
        <v>17.8942</v>
      </c>
      <c r="F602" s="35">
        <v>0.5991</v>
      </c>
      <c r="G602" s="35">
        <v>3.1968</v>
      </c>
      <c r="H602" s="37">
        <v>2.174e-8</v>
      </c>
      <c r="I602" s="28">
        <v>0.000606085519315736</v>
      </c>
      <c r="J602" s="28">
        <v>31.3311855622812</v>
      </c>
    </row>
    <row r="603" s="27" customFormat="1" spans="2:10">
      <c r="B603" s="35" t="s">
        <v>852</v>
      </c>
      <c r="C603" s="35" t="s">
        <v>152</v>
      </c>
      <c r="D603" s="35" t="s">
        <v>147</v>
      </c>
      <c r="E603" s="35">
        <v>51.7969</v>
      </c>
      <c r="F603" s="35">
        <v>0.0558</v>
      </c>
      <c r="G603" s="35">
        <v>7.884</v>
      </c>
      <c r="H603" s="37">
        <v>5.035e-11</v>
      </c>
      <c r="I603" s="28">
        <v>0.000834747628909298</v>
      </c>
      <c r="J603" s="28">
        <v>43.1615957920884</v>
      </c>
    </row>
    <row r="604" s="27" customFormat="1" spans="2:10">
      <c r="B604" s="35" t="s">
        <v>775</v>
      </c>
      <c r="C604" s="35" t="s">
        <v>152</v>
      </c>
      <c r="D604" s="35" t="s">
        <v>147</v>
      </c>
      <c r="E604" s="35">
        <v>33.2019</v>
      </c>
      <c r="F604" s="35">
        <v>0.9098</v>
      </c>
      <c r="G604" s="35">
        <v>5.4059</v>
      </c>
      <c r="H604" s="37">
        <v>8.157e-10</v>
      </c>
      <c r="I604" s="28">
        <v>0.000729585937319031</v>
      </c>
      <c r="J604" s="28">
        <v>37.7201183476135</v>
      </c>
    </row>
    <row r="605" s="27" customFormat="1" spans="2:10">
      <c r="B605" s="35" t="s">
        <v>853</v>
      </c>
      <c r="C605" s="35" t="s">
        <v>146</v>
      </c>
      <c r="D605" s="35" t="s">
        <v>149</v>
      </c>
      <c r="E605" s="35">
        <v>-17.6073</v>
      </c>
      <c r="F605" s="35">
        <v>0.3536</v>
      </c>
      <c r="G605" s="35">
        <v>3.1547</v>
      </c>
      <c r="H605" s="37">
        <v>2.387e-8</v>
      </c>
      <c r="I605" s="28">
        <v>0.000602575110015235</v>
      </c>
      <c r="J605" s="28">
        <v>31.1496078871166</v>
      </c>
    </row>
    <row r="606" s="27" customFormat="1" spans="1:10">
      <c r="A606" s="27" t="s">
        <v>854</v>
      </c>
      <c r="B606" s="35" t="s">
        <v>855</v>
      </c>
      <c r="C606" s="35" t="s">
        <v>146</v>
      </c>
      <c r="D606" s="35" t="s">
        <v>149</v>
      </c>
      <c r="E606" s="35">
        <v>-0.0081</v>
      </c>
      <c r="F606" s="35">
        <v>0.9403</v>
      </c>
      <c r="G606" s="35">
        <v>0.0016</v>
      </c>
      <c r="H606" s="37">
        <v>4.319e-7</v>
      </c>
      <c r="I606" s="28">
        <v>0.000495813395818466</v>
      </c>
      <c r="J606" s="28">
        <v>25.6279141313026</v>
      </c>
    </row>
    <row r="607" s="27" customFormat="1" spans="1:10">
      <c r="A607" s="27" t="s">
        <v>217</v>
      </c>
      <c r="B607" s="35" t="s">
        <v>856</v>
      </c>
      <c r="C607" s="35" t="s">
        <v>152</v>
      </c>
      <c r="D607" s="35" t="s">
        <v>147</v>
      </c>
      <c r="E607" s="35">
        <v>-0.0051</v>
      </c>
      <c r="F607" s="35">
        <v>0.8594</v>
      </c>
      <c r="G607" s="35">
        <v>0.001</v>
      </c>
      <c r="H607" s="37">
        <v>1.298e-6</v>
      </c>
      <c r="I607" s="28">
        <v>0.000503182274828834</v>
      </c>
      <c r="J607" s="28">
        <v>26.0089931288106</v>
      </c>
    </row>
    <row r="608" s="27" customFormat="1" spans="2:10">
      <c r="B608" s="35" t="s">
        <v>857</v>
      </c>
      <c r="C608" s="35" t="s">
        <v>152</v>
      </c>
      <c r="D608" s="35" t="s">
        <v>147</v>
      </c>
      <c r="E608" s="35">
        <v>0.0094</v>
      </c>
      <c r="F608" s="35">
        <v>0.9701</v>
      </c>
      <c r="G608" s="35">
        <v>0.002</v>
      </c>
      <c r="H608" s="37">
        <v>3.541e-6</v>
      </c>
      <c r="I608" s="28">
        <v>0.000427379448136856</v>
      </c>
      <c r="J608" s="28">
        <v>22.0891448756411</v>
      </c>
    </row>
    <row r="609" s="27" customFormat="1" spans="2:10">
      <c r="B609" s="35" t="s">
        <v>858</v>
      </c>
      <c r="C609" s="35" t="s">
        <v>149</v>
      </c>
      <c r="D609" s="35" t="s">
        <v>147</v>
      </c>
      <c r="E609" s="35">
        <v>-0.0042</v>
      </c>
      <c r="F609" s="35">
        <v>0.7999</v>
      </c>
      <c r="G609" s="37">
        <v>0.0008</v>
      </c>
      <c r="H609" s="37">
        <v>9.83e-8</v>
      </c>
      <c r="I609" s="28">
        <v>0.00053320049668654</v>
      </c>
      <c r="J609" s="28">
        <v>27.5614330300977</v>
      </c>
    </row>
    <row r="610" s="27" customFormat="1" spans="2:10">
      <c r="B610" s="35" t="s">
        <v>859</v>
      </c>
      <c r="C610" s="35" t="s">
        <v>146</v>
      </c>
      <c r="D610" s="35" t="s">
        <v>149</v>
      </c>
      <c r="E610" s="35">
        <v>0.0079</v>
      </c>
      <c r="F610" s="35">
        <v>0.0468</v>
      </c>
      <c r="G610" s="35">
        <v>0.0016</v>
      </c>
      <c r="H610" s="37">
        <v>7.28e-7</v>
      </c>
      <c r="I610" s="28">
        <v>0.000471642468256709</v>
      </c>
      <c r="J610" s="28">
        <v>24.3779625199603</v>
      </c>
    </row>
    <row r="611" s="27" customFormat="1" spans="2:10">
      <c r="B611" s="35" t="s">
        <v>860</v>
      </c>
      <c r="C611" s="35" t="s">
        <v>152</v>
      </c>
      <c r="D611" s="35" t="s">
        <v>147</v>
      </c>
      <c r="E611" s="35">
        <v>0.0033</v>
      </c>
      <c r="F611" s="35">
        <v>0.2523</v>
      </c>
      <c r="G611" s="37">
        <v>0.0007</v>
      </c>
      <c r="H611" s="37">
        <v>2.178e-6</v>
      </c>
      <c r="I611" s="28">
        <v>0.000429980329090913</v>
      </c>
      <c r="J611" s="28">
        <v>22.223629465335</v>
      </c>
    </row>
    <row r="612" s="27" customFormat="1" spans="2:10">
      <c r="B612" s="35" t="s">
        <v>861</v>
      </c>
      <c r="C612" s="35" t="s">
        <v>152</v>
      </c>
      <c r="D612" s="35" t="s">
        <v>147</v>
      </c>
      <c r="E612" s="35">
        <v>-0.0206</v>
      </c>
      <c r="F612" s="35">
        <v>0.01</v>
      </c>
      <c r="G612" s="35">
        <v>0.0043</v>
      </c>
      <c r="H612" s="37">
        <v>1.534e-6</v>
      </c>
      <c r="I612" s="28">
        <v>0.000444025809873895</v>
      </c>
      <c r="J612" s="28">
        <v>22.9498957615671</v>
      </c>
    </row>
    <row r="613" s="27" customFormat="1" spans="2:10">
      <c r="B613" s="35" t="s">
        <v>862</v>
      </c>
      <c r="C613" s="35" t="s">
        <v>152</v>
      </c>
      <c r="D613" s="35" t="s">
        <v>147</v>
      </c>
      <c r="E613" s="35">
        <v>0.0187</v>
      </c>
      <c r="F613" s="35">
        <v>0.9901</v>
      </c>
      <c r="G613" s="35">
        <v>0.0039</v>
      </c>
      <c r="H613" s="37">
        <v>2.174e-6</v>
      </c>
      <c r="I613" s="28">
        <v>0.00044479955934456</v>
      </c>
      <c r="J613" s="28">
        <v>22.989905534269</v>
      </c>
    </row>
    <row r="614" s="27" customFormat="1" spans="2:10">
      <c r="B614" s="35" t="s">
        <v>863</v>
      </c>
      <c r="C614" s="35" t="s">
        <v>149</v>
      </c>
      <c r="D614" s="35" t="s">
        <v>147</v>
      </c>
      <c r="E614" s="35">
        <v>0.0041</v>
      </c>
      <c r="F614" s="35">
        <v>0.1899</v>
      </c>
      <c r="G614" s="37">
        <v>0.0008</v>
      </c>
      <c r="H614" s="37">
        <v>9.805e-7</v>
      </c>
      <c r="I614" s="28">
        <v>0.000508125012657784</v>
      </c>
      <c r="J614" s="28">
        <v>26.2646082333301</v>
      </c>
    </row>
    <row r="615" s="27" customFormat="1" spans="2:10">
      <c r="B615" s="35" t="s">
        <v>864</v>
      </c>
      <c r="C615" s="35" t="s">
        <v>152</v>
      </c>
      <c r="D615" s="35" t="s">
        <v>147</v>
      </c>
      <c r="E615" s="35">
        <v>0.0098</v>
      </c>
      <c r="F615" s="35">
        <v>0.9693</v>
      </c>
      <c r="G615" s="35">
        <v>0.0021</v>
      </c>
      <c r="H615" s="37">
        <v>3.811e-6</v>
      </c>
      <c r="I615" s="28">
        <v>0.000421341370348316</v>
      </c>
      <c r="J615" s="28">
        <v>21.7769347398303</v>
      </c>
    </row>
    <row r="616" s="27" customFormat="1" spans="2:10">
      <c r="B616" s="35" t="s">
        <v>865</v>
      </c>
      <c r="C616" s="35" t="s">
        <v>149</v>
      </c>
      <c r="D616" s="35" t="s">
        <v>147</v>
      </c>
      <c r="E616" s="35">
        <v>0.0052</v>
      </c>
      <c r="F616" s="35">
        <v>0.1648</v>
      </c>
      <c r="G616" s="35">
        <v>0.001</v>
      </c>
      <c r="H616" s="37">
        <v>4.069e-7</v>
      </c>
      <c r="I616" s="28">
        <v>0.000523097946995321</v>
      </c>
      <c r="J616" s="28">
        <v>27.0389532565567</v>
      </c>
    </row>
    <row r="617" s="27" customFormat="1" spans="2:10">
      <c r="B617" s="35" t="s">
        <v>866</v>
      </c>
      <c r="C617" s="35" t="s">
        <v>149</v>
      </c>
      <c r="D617" s="35" t="s">
        <v>147</v>
      </c>
      <c r="E617" s="35">
        <v>-0.0043</v>
      </c>
      <c r="F617" s="35">
        <v>0.1922</v>
      </c>
      <c r="G617" s="37">
        <v>0.0009</v>
      </c>
      <c r="H617" s="37">
        <v>1.255e-6</v>
      </c>
      <c r="I617" s="28">
        <v>0.00044163513437985</v>
      </c>
      <c r="J617" s="28">
        <v>22.8262768333029</v>
      </c>
    </row>
    <row r="618" s="27" customFormat="1" spans="2:10">
      <c r="B618" s="35" t="s">
        <v>867</v>
      </c>
      <c r="C618" s="35" t="s">
        <v>146</v>
      </c>
      <c r="D618" s="35" t="s">
        <v>147</v>
      </c>
      <c r="E618" s="35">
        <v>-0.0037</v>
      </c>
      <c r="F618" s="35">
        <v>0.6183</v>
      </c>
      <c r="G618" s="37">
        <v>0.0007</v>
      </c>
      <c r="H618" s="37">
        <v>6.214e-7</v>
      </c>
      <c r="I618" s="28">
        <v>0.000540475665961561</v>
      </c>
      <c r="J618" s="28">
        <v>27.9376939743283</v>
      </c>
    </row>
    <row r="619" s="27" customFormat="1" spans="2:10">
      <c r="B619" s="35" t="s">
        <v>868</v>
      </c>
      <c r="C619" s="35" t="s">
        <v>146</v>
      </c>
      <c r="D619" s="35" t="s">
        <v>149</v>
      </c>
      <c r="E619" s="35">
        <v>-0.0033</v>
      </c>
      <c r="F619" s="35">
        <v>0.6379</v>
      </c>
      <c r="G619" s="37">
        <v>0.0007</v>
      </c>
      <c r="H619" s="37">
        <v>8.589e-7</v>
      </c>
      <c r="I619" s="28">
        <v>0.000429980329090913</v>
      </c>
      <c r="J619" s="28">
        <v>22.223629465335</v>
      </c>
    </row>
    <row r="620" s="27" customFormat="1" spans="1:10">
      <c r="A620" s="27" t="s">
        <v>869</v>
      </c>
      <c r="B620" s="35" t="s">
        <v>870</v>
      </c>
      <c r="C620" s="35" t="s">
        <v>152</v>
      </c>
      <c r="D620" s="35" t="s">
        <v>147</v>
      </c>
      <c r="E620" s="35">
        <v>27.123</v>
      </c>
      <c r="F620" s="35">
        <v>0.1457</v>
      </c>
      <c r="G620" s="35">
        <v>4.378</v>
      </c>
      <c r="H620" s="37">
        <v>5.819e-10</v>
      </c>
      <c r="I620" s="28">
        <v>0.000742343626651979</v>
      </c>
      <c r="J620" s="28">
        <v>38.3801900732117</v>
      </c>
    </row>
    <row r="621" s="27" customFormat="1" spans="2:10">
      <c r="B621" s="35" t="s">
        <v>871</v>
      </c>
      <c r="C621" s="35" t="s">
        <v>146</v>
      </c>
      <c r="D621" s="35" t="s">
        <v>149</v>
      </c>
      <c r="E621" s="35">
        <v>-17.0671</v>
      </c>
      <c r="F621" s="35">
        <v>0.4108</v>
      </c>
      <c r="G621" s="35">
        <v>3.1113</v>
      </c>
      <c r="H621" s="37">
        <v>4.122e-8</v>
      </c>
      <c r="I621" s="28">
        <v>0.00058208496885207</v>
      </c>
      <c r="J621" s="28">
        <v>30.0897705489573</v>
      </c>
    </row>
    <row r="622" s="27" customFormat="1" spans="2:10">
      <c r="B622" s="35" t="s">
        <v>872</v>
      </c>
      <c r="C622" s="35" t="s">
        <v>152</v>
      </c>
      <c r="D622" s="35" t="s">
        <v>147</v>
      </c>
      <c r="E622" s="35">
        <v>20.4654</v>
      </c>
      <c r="F622" s="35">
        <v>0.3444</v>
      </c>
      <c r="G622" s="35">
        <v>3.3388</v>
      </c>
      <c r="H622" s="37">
        <v>8.814e-10</v>
      </c>
      <c r="I622" s="28">
        <v>0.000726687216703961</v>
      </c>
      <c r="J622" s="28">
        <v>37.5701434195295</v>
      </c>
    </row>
    <row r="623" s="27" customFormat="1" spans="2:10">
      <c r="B623" s="35" t="s">
        <v>873</v>
      </c>
      <c r="C623" s="35" t="s">
        <v>152</v>
      </c>
      <c r="D623" s="35" t="s">
        <v>147</v>
      </c>
      <c r="E623" s="35">
        <v>-35.1794</v>
      </c>
      <c r="F623" s="35">
        <v>0.0735</v>
      </c>
      <c r="G623" s="35">
        <v>6.3255</v>
      </c>
      <c r="H623" s="37">
        <v>2.674e-8</v>
      </c>
      <c r="I623" s="28">
        <v>0.000598316223678728</v>
      </c>
      <c r="J623" s="28">
        <v>30.9293165758087</v>
      </c>
    </row>
    <row r="624" s="27" customFormat="1" spans="2:10">
      <c r="B624" s="35" t="s">
        <v>874</v>
      </c>
      <c r="C624" s="35" t="s">
        <v>152</v>
      </c>
      <c r="D624" s="35" t="s">
        <v>147</v>
      </c>
      <c r="E624" s="35">
        <v>-21.5608</v>
      </c>
      <c r="F624" s="35">
        <v>0.6789</v>
      </c>
      <c r="G624" s="35">
        <v>3.3349</v>
      </c>
      <c r="H624" s="37">
        <v>1.012e-10</v>
      </c>
      <c r="I624" s="28">
        <v>0.00080838167344244</v>
      </c>
      <c r="J624" s="28">
        <v>41.7972104940212</v>
      </c>
    </row>
    <row r="625" s="27" customFormat="1" spans="1:10">
      <c r="A625" s="27" t="s">
        <v>875</v>
      </c>
      <c r="B625" s="35" t="s">
        <v>876</v>
      </c>
      <c r="C625" s="35" t="s">
        <v>152</v>
      </c>
      <c r="D625" s="35" t="s">
        <v>147</v>
      </c>
      <c r="E625" s="35">
        <v>0.014</v>
      </c>
      <c r="F625" s="35">
        <v>0.0185</v>
      </c>
      <c r="G625" s="35">
        <v>0.0027</v>
      </c>
      <c r="H625" s="37">
        <v>1.727e-7</v>
      </c>
      <c r="I625" s="28">
        <v>0.000520123125881605</v>
      </c>
      <c r="J625" s="28">
        <v>26.8851046170745</v>
      </c>
    </row>
    <row r="626" s="27" customFormat="1" spans="1:10">
      <c r="A626" s="27" t="s">
        <v>217</v>
      </c>
      <c r="B626" s="35" t="s">
        <v>877</v>
      </c>
      <c r="C626" s="35" t="s">
        <v>152</v>
      </c>
      <c r="D626" s="35" t="s">
        <v>147</v>
      </c>
      <c r="E626" s="35">
        <v>-0.0039</v>
      </c>
      <c r="F626" s="35">
        <v>0.1973</v>
      </c>
      <c r="G626" s="37">
        <v>0.0008</v>
      </c>
      <c r="H626" s="37">
        <v>2.331e-6</v>
      </c>
      <c r="I626" s="28">
        <v>0.000459783179432426</v>
      </c>
      <c r="J626" s="28">
        <v>23.7647050106455</v>
      </c>
    </row>
    <row r="627" s="27" customFormat="1" spans="2:10">
      <c r="B627" s="35" t="s">
        <v>878</v>
      </c>
      <c r="C627" s="35" t="s">
        <v>152</v>
      </c>
      <c r="D627" s="35" t="s">
        <v>147</v>
      </c>
      <c r="E627" s="35">
        <v>0.0149</v>
      </c>
      <c r="F627" s="35">
        <v>0.0246</v>
      </c>
      <c r="G627" s="35">
        <v>0.0032</v>
      </c>
      <c r="H627" s="37">
        <v>4.24e-6</v>
      </c>
      <c r="I627" s="28">
        <v>0.000419463269529987</v>
      </c>
      <c r="J627" s="28">
        <v>21.6798247839144</v>
      </c>
    </row>
    <row r="628" s="27" customFormat="1" spans="2:10">
      <c r="B628" s="35" t="s">
        <v>258</v>
      </c>
      <c r="C628" s="35" t="s">
        <v>152</v>
      </c>
      <c r="D628" s="35" t="s">
        <v>146</v>
      </c>
      <c r="E628" s="35">
        <v>0.0042</v>
      </c>
      <c r="F628" s="35">
        <v>0.6715</v>
      </c>
      <c r="G628" s="37">
        <v>0.0007</v>
      </c>
      <c r="H628" s="37">
        <v>4.893e-9</v>
      </c>
      <c r="I628" s="28">
        <v>0.000696311483336879</v>
      </c>
      <c r="J628" s="28">
        <v>35.9986064066583</v>
      </c>
    </row>
    <row r="629" s="27" customFormat="1" spans="2:10">
      <c r="B629" s="35" t="s">
        <v>879</v>
      </c>
      <c r="C629" s="35" t="s">
        <v>146</v>
      </c>
      <c r="D629" s="35" t="s">
        <v>149</v>
      </c>
      <c r="E629" s="35">
        <v>0.0035</v>
      </c>
      <c r="F629" s="35">
        <v>0.6768</v>
      </c>
      <c r="G629" s="37">
        <v>0.0007</v>
      </c>
      <c r="H629" s="37">
        <v>8.495e-7</v>
      </c>
      <c r="I629" s="28">
        <v>0.000483652544012382</v>
      </c>
      <c r="J629" s="28">
        <v>24.999032226846</v>
      </c>
    </row>
    <row r="630" s="27" customFormat="1" spans="2:10">
      <c r="B630" s="35" t="s">
        <v>880</v>
      </c>
      <c r="C630" s="35" t="s">
        <v>146</v>
      </c>
      <c r="D630" s="35" t="s">
        <v>147</v>
      </c>
      <c r="E630" s="35">
        <v>-0.0055</v>
      </c>
      <c r="F630" s="35">
        <v>0.1531</v>
      </c>
      <c r="G630" s="35">
        <v>0.0011</v>
      </c>
      <c r="H630" s="37">
        <v>8.005e-7</v>
      </c>
      <c r="I630" s="28">
        <v>0.000483652544012381</v>
      </c>
      <c r="J630" s="28">
        <v>24.999032226846</v>
      </c>
    </row>
    <row r="631" s="27" customFormat="1" spans="2:10">
      <c r="B631" s="35" t="s">
        <v>881</v>
      </c>
      <c r="C631" s="35" t="s">
        <v>152</v>
      </c>
      <c r="D631" s="35" t="s">
        <v>147</v>
      </c>
      <c r="E631" s="35">
        <v>0.0048</v>
      </c>
      <c r="F631" s="35">
        <v>0.8326</v>
      </c>
      <c r="G631" s="35">
        <v>0.001</v>
      </c>
      <c r="H631" s="37">
        <v>9.293e-7</v>
      </c>
      <c r="I631" s="28">
        <v>0.000445751086711742</v>
      </c>
      <c r="J631" s="28">
        <v>23.0391081002613</v>
      </c>
    </row>
    <row r="632" s="27" customFormat="1" spans="2:10">
      <c r="B632" s="35" t="s">
        <v>882</v>
      </c>
      <c r="C632" s="35" t="s">
        <v>152</v>
      </c>
      <c r="D632" s="35" t="s">
        <v>147</v>
      </c>
      <c r="E632" s="35">
        <v>-0.0031</v>
      </c>
      <c r="F632" s="35">
        <v>0.4695</v>
      </c>
      <c r="G632" s="37">
        <v>0.0006</v>
      </c>
      <c r="H632" s="37">
        <v>1.511e-6</v>
      </c>
      <c r="I632" s="28">
        <v>0.000516416510066898</v>
      </c>
      <c r="J632" s="28">
        <v>26.6934110777767</v>
      </c>
    </row>
    <row r="633" s="27" customFormat="1" spans="2:10">
      <c r="B633" s="35" t="s">
        <v>883</v>
      </c>
      <c r="C633" s="35" t="s">
        <v>152</v>
      </c>
      <c r="D633" s="35" t="s">
        <v>147</v>
      </c>
      <c r="E633" s="35">
        <v>0.0033</v>
      </c>
      <c r="F633" s="35">
        <v>0.2817</v>
      </c>
      <c r="G633" s="37">
        <v>0.0007</v>
      </c>
      <c r="H633" s="37">
        <v>4.646e-6</v>
      </c>
      <c r="I633" s="28">
        <v>0.000429980329090913</v>
      </c>
      <c r="J633" s="28">
        <v>22.223629465335</v>
      </c>
    </row>
    <row r="634" s="27" customFormat="1" spans="2:10">
      <c r="B634" s="35" t="s">
        <v>884</v>
      </c>
      <c r="C634" s="35" t="s">
        <v>152</v>
      </c>
      <c r="D634" s="35" t="s">
        <v>147</v>
      </c>
      <c r="E634" s="35">
        <v>-0.0118</v>
      </c>
      <c r="F634" s="35">
        <v>0.9767</v>
      </c>
      <c r="G634" s="35">
        <v>0.0026</v>
      </c>
      <c r="H634" s="37">
        <v>4.508e-6</v>
      </c>
      <c r="I634" s="28">
        <v>0.000398517847898296</v>
      </c>
      <c r="J634" s="28">
        <v>20.5968357826393</v>
      </c>
    </row>
    <row r="635" s="27" customFormat="1" spans="2:10">
      <c r="B635" s="35" t="s">
        <v>885</v>
      </c>
      <c r="C635" s="35" t="s">
        <v>152</v>
      </c>
      <c r="D635" s="35" t="s">
        <v>147</v>
      </c>
      <c r="E635" s="35">
        <v>-0.0034</v>
      </c>
      <c r="F635" s="35">
        <v>0.662</v>
      </c>
      <c r="G635" s="37">
        <v>0.0007</v>
      </c>
      <c r="H635" s="37">
        <v>1.554e-6</v>
      </c>
      <c r="I635" s="28">
        <v>0.000456422508262787</v>
      </c>
      <c r="J635" s="28">
        <v>23.5909234728441</v>
      </c>
    </row>
    <row r="636" s="27" customFormat="1" spans="2:10">
      <c r="B636" s="35" t="s">
        <v>886</v>
      </c>
      <c r="C636" s="35" t="s">
        <v>152</v>
      </c>
      <c r="D636" s="35" t="s">
        <v>149</v>
      </c>
      <c r="E636" s="35">
        <v>0.0095</v>
      </c>
      <c r="F636" s="35">
        <v>0.0373</v>
      </c>
      <c r="G636" s="35">
        <v>0.002</v>
      </c>
      <c r="H636" s="37">
        <v>2.932e-6</v>
      </c>
      <c r="I636" s="28">
        <v>0.000436517005420792</v>
      </c>
      <c r="J636" s="28">
        <v>22.5616265847285</v>
      </c>
    </row>
    <row r="637" s="27" customFormat="1" spans="2:10">
      <c r="B637" s="35" t="s">
        <v>887</v>
      </c>
      <c r="C637" s="35" t="s">
        <v>152</v>
      </c>
      <c r="D637" s="35" t="s">
        <v>146</v>
      </c>
      <c r="E637" s="35">
        <v>0.003</v>
      </c>
      <c r="F637" s="35">
        <v>0.5659</v>
      </c>
      <c r="G637" s="37">
        <v>0.0006</v>
      </c>
      <c r="H637" s="37">
        <v>3.598e-6</v>
      </c>
      <c r="I637" s="28">
        <v>0.000483652544012382</v>
      </c>
      <c r="J637" s="28">
        <v>24.999032226846</v>
      </c>
    </row>
    <row r="638" s="27" customFormat="1" spans="2:10">
      <c r="B638" s="35" t="s">
        <v>888</v>
      </c>
      <c r="C638" s="35" t="s">
        <v>152</v>
      </c>
      <c r="D638" s="35" t="s">
        <v>147</v>
      </c>
      <c r="E638" s="35">
        <v>0.0035</v>
      </c>
      <c r="F638" s="35">
        <v>0.3417</v>
      </c>
      <c r="G638" s="37">
        <v>0.0007</v>
      </c>
      <c r="H638" s="37">
        <v>9.083e-7</v>
      </c>
      <c r="I638" s="28">
        <v>0.000483652544012382</v>
      </c>
      <c r="J638" s="28">
        <v>24.999032226846</v>
      </c>
    </row>
    <row r="639" s="27" customFormat="1" spans="2:10">
      <c r="B639" s="35" t="s">
        <v>889</v>
      </c>
      <c r="C639" s="35" t="s">
        <v>152</v>
      </c>
      <c r="D639" s="35" t="s">
        <v>147</v>
      </c>
      <c r="E639" s="35">
        <v>-0.0044</v>
      </c>
      <c r="F639" s="35">
        <v>0.7279</v>
      </c>
      <c r="G639" s="37">
        <v>0.0009</v>
      </c>
      <c r="H639" s="37">
        <v>1.326e-6</v>
      </c>
      <c r="I639" s="28">
        <v>0.000462405545427165</v>
      </c>
      <c r="J639" s="28">
        <v>23.9003093289748</v>
      </c>
    </row>
    <row r="640" s="27" customFormat="1" spans="1:10">
      <c r="A640" s="27" t="s">
        <v>890</v>
      </c>
      <c r="B640" s="35" t="s">
        <v>353</v>
      </c>
      <c r="C640" s="35" t="s">
        <v>149</v>
      </c>
      <c r="D640" s="35" t="s">
        <v>147</v>
      </c>
      <c r="E640" s="35">
        <v>-32.3109</v>
      </c>
      <c r="F640" s="35">
        <v>0.207</v>
      </c>
      <c r="G640" s="35">
        <v>3.9391</v>
      </c>
      <c r="H640" s="37">
        <v>2.352e-16</v>
      </c>
      <c r="I640" s="28">
        <v>0.00130059612267135</v>
      </c>
      <c r="J640" s="28">
        <v>67.2802018552353</v>
      </c>
    </row>
    <row r="641" s="27" customFormat="1" spans="2:10">
      <c r="B641" s="35" t="s">
        <v>354</v>
      </c>
      <c r="C641" s="35" t="s">
        <v>146</v>
      </c>
      <c r="D641" s="35" t="s">
        <v>149</v>
      </c>
      <c r="E641" s="35">
        <v>27.9337</v>
      </c>
      <c r="F641" s="35">
        <v>0.1525</v>
      </c>
      <c r="G641" s="35">
        <v>4.7153</v>
      </c>
      <c r="H641" s="37">
        <v>3.14e-9</v>
      </c>
      <c r="I641" s="28">
        <v>0.00067880797348249</v>
      </c>
      <c r="J641" s="28">
        <v>35.0930777950472</v>
      </c>
    </row>
    <row r="642" s="27" customFormat="1" spans="2:10">
      <c r="B642" s="35" t="s">
        <v>891</v>
      </c>
      <c r="C642" s="35" t="s">
        <v>152</v>
      </c>
      <c r="D642" s="35" t="s">
        <v>147</v>
      </c>
      <c r="E642" s="35">
        <v>-17.9796</v>
      </c>
      <c r="F642" s="35">
        <v>0.646</v>
      </c>
      <c r="G642" s="35">
        <v>3.2331</v>
      </c>
      <c r="H642" s="37">
        <v>2.681e-8</v>
      </c>
      <c r="I642" s="28">
        <v>0.000598226239424603</v>
      </c>
      <c r="J642" s="28">
        <v>30.9246621517378</v>
      </c>
    </row>
    <row r="643" s="27" customFormat="1" spans="2:10">
      <c r="B643" s="35" t="s">
        <v>892</v>
      </c>
      <c r="C643" s="35" t="s">
        <v>152</v>
      </c>
      <c r="D643" s="35" t="s">
        <v>147</v>
      </c>
      <c r="E643" s="35">
        <v>-27.144</v>
      </c>
      <c r="F643" s="35">
        <v>0.1421</v>
      </c>
      <c r="G643" s="35">
        <v>4.4232</v>
      </c>
      <c r="H643" s="37">
        <v>8.422e-10</v>
      </c>
      <c r="I643" s="28">
        <v>0.00072838611160534</v>
      </c>
      <c r="J643" s="28">
        <v>37.6580412781239</v>
      </c>
    </row>
    <row r="644" s="27" customFormat="1" spans="2:10">
      <c r="B644" s="35" t="s">
        <v>893</v>
      </c>
      <c r="C644" s="35" t="s">
        <v>146</v>
      </c>
      <c r="D644" s="35" t="s">
        <v>149</v>
      </c>
      <c r="E644" s="35">
        <v>-18.9742</v>
      </c>
      <c r="F644" s="35">
        <v>0.3942</v>
      </c>
      <c r="G644" s="35">
        <v>3.1504</v>
      </c>
      <c r="H644" s="37">
        <v>1.715e-9</v>
      </c>
      <c r="I644" s="28">
        <v>0.000701607633370519</v>
      </c>
      <c r="J644" s="28">
        <v>36.2726042988795</v>
      </c>
    </row>
    <row r="645" s="27" customFormat="1" spans="2:10">
      <c r="B645" s="35" t="s">
        <v>894</v>
      </c>
      <c r="C645" s="35" t="s">
        <v>146</v>
      </c>
      <c r="D645" s="35" t="s">
        <v>149</v>
      </c>
      <c r="E645" s="35">
        <v>60.5486</v>
      </c>
      <c r="F645" s="35">
        <v>0.0443</v>
      </c>
      <c r="G645" s="35">
        <v>9.5578</v>
      </c>
      <c r="H645" s="37">
        <v>2.373e-10</v>
      </c>
      <c r="I645" s="28">
        <v>0.000776173269922939</v>
      </c>
      <c r="J645" s="28">
        <v>40.1305879336892</v>
      </c>
    </row>
    <row r="646" s="27" customFormat="1" spans="2:10">
      <c r="B646" s="35" t="s">
        <v>895</v>
      </c>
      <c r="C646" s="35" t="s">
        <v>152</v>
      </c>
      <c r="D646" s="35" t="s">
        <v>146</v>
      </c>
      <c r="E646" s="35">
        <v>-34.8926</v>
      </c>
      <c r="F646" s="35">
        <v>0.105</v>
      </c>
      <c r="G646" s="35">
        <v>5.2094</v>
      </c>
      <c r="H646" s="37">
        <v>2.112e-11</v>
      </c>
      <c r="I646" s="28">
        <v>0.000867596642267445</v>
      </c>
      <c r="J646" s="28">
        <v>44.8615670744236</v>
      </c>
    </row>
    <row r="647" s="27" customFormat="1" spans="2:10">
      <c r="B647" s="35" t="s">
        <v>896</v>
      </c>
      <c r="C647" s="35" t="s">
        <v>149</v>
      </c>
      <c r="D647" s="35" t="s">
        <v>147</v>
      </c>
      <c r="E647" s="35">
        <v>-26.0425</v>
      </c>
      <c r="F647" s="35">
        <v>0.8654</v>
      </c>
      <c r="G647" s="35">
        <v>4.5655</v>
      </c>
      <c r="H647" s="37">
        <v>1.169e-8</v>
      </c>
      <c r="I647" s="28">
        <v>0.000629388483129371</v>
      </c>
      <c r="J647" s="28">
        <v>32.5365753497183</v>
      </c>
    </row>
    <row r="648" s="27" customFormat="1" spans="2:10">
      <c r="B648" s="35" t="s">
        <v>897</v>
      </c>
      <c r="C648" s="35" t="s">
        <v>152</v>
      </c>
      <c r="D648" s="35" t="s">
        <v>149</v>
      </c>
      <c r="E648" s="35">
        <v>-22.0059</v>
      </c>
      <c r="F648" s="35">
        <v>0.7643</v>
      </c>
      <c r="G648" s="35">
        <v>3.8536</v>
      </c>
      <c r="H648" s="37">
        <v>1.127e-8</v>
      </c>
      <c r="I648" s="28">
        <v>0.000630775100217202</v>
      </c>
      <c r="J648" s="28">
        <v>32.6083025078036</v>
      </c>
    </row>
    <row r="649" s="27" customFormat="1" spans="2:10">
      <c r="B649" s="35" t="s">
        <v>690</v>
      </c>
      <c r="C649" s="35" t="s">
        <v>152</v>
      </c>
      <c r="D649" s="35" t="s">
        <v>149</v>
      </c>
      <c r="E649" s="35">
        <v>61.4645</v>
      </c>
      <c r="F649" s="35">
        <v>0.9171</v>
      </c>
      <c r="G649" s="35">
        <v>5.736</v>
      </c>
      <c r="H649" s="37">
        <v>8.596e-27</v>
      </c>
      <c r="I649" s="28">
        <v>0.0022175317972409</v>
      </c>
      <c r="J649" s="28">
        <v>114.818959935439</v>
      </c>
    </row>
    <row r="650" s="27" customFormat="1" spans="2:10">
      <c r="B650" s="35" t="s">
        <v>357</v>
      </c>
      <c r="C650" s="35" t="s">
        <v>152</v>
      </c>
      <c r="D650" s="35" t="s">
        <v>147</v>
      </c>
      <c r="E650" s="35">
        <v>-43.4517</v>
      </c>
      <c r="F650" s="35">
        <v>0.1611</v>
      </c>
      <c r="G650" s="35">
        <v>4.577</v>
      </c>
      <c r="H650" s="37">
        <v>2.234e-21</v>
      </c>
      <c r="I650" s="28">
        <v>0.00174139922526864</v>
      </c>
      <c r="J650" s="28">
        <v>90.1228480327968</v>
      </c>
    </row>
    <row r="651" s="27" customFormat="1" spans="2:10">
      <c r="B651" s="35" t="s">
        <v>898</v>
      </c>
      <c r="C651" s="35" t="s">
        <v>152</v>
      </c>
      <c r="D651" s="35" t="s">
        <v>147</v>
      </c>
      <c r="E651" s="35">
        <v>18.6621</v>
      </c>
      <c r="F651" s="35">
        <v>0.4125</v>
      </c>
      <c r="G651" s="35">
        <v>3.2128</v>
      </c>
      <c r="H651" s="37">
        <v>6.298e-9</v>
      </c>
      <c r="I651" s="28">
        <v>0.000652639985060283</v>
      </c>
      <c r="J651" s="28">
        <v>33.7393592030556</v>
      </c>
    </row>
    <row r="652" s="27" customFormat="1" spans="1:10">
      <c r="A652" s="27" t="s">
        <v>899</v>
      </c>
      <c r="B652" s="35" t="s">
        <v>900</v>
      </c>
      <c r="C652" s="35" t="s">
        <v>152</v>
      </c>
      <c r="D652" s="35" t="s">
        <v>146</v>
      </c>
      <c r="E652" s="35">
        <v>-0.0045</v>
      </c>
      <c r="F652" s="35">
        <v>0.6301</v>
      </c>
      <c r="G652" s="37">
        <v>0.0006</v>
      </c>
      <c r="H652" s="37">
        <v>4.819e-13</v>
      </c>
      <c r="I652" s="28">
        <v>0.00108756072214032</v>
      </c>
      <c r="J652" s="28">
        <v>56.2478225104036</v>
      </c>
    </row>
    <row r="653" s="27" customFormat="1" spans="2:10">
      <c r="B653" s="35" t="s">
        <v>901</v>
      </c>
      <c r="C653" s="35" t="s">
        <v>146</v>
      </c>
      <c r="D653" s="35" t="s">
        <v>149</v>
      </c>
      <c r="E653" s="35">
        <v>0.005</v>
      </c>
      <c r="F653" s="35">
        <v>0.79</v>
      </c>
      <c r="G653" s="37">
        <v>0.0008</v>
      </c>
      <c r="H653" s="37">
        <v>1.267e-10</v>
      </c>
      <c r="I653" s="28">
        <v>0.000755501562377231</v>
      </c>
      <c r="J653" s="28">
        <v>39.0609878544469</v>
      </c>
    </row>
    <row r="654" s="27" customFormat="1" spans="2:10">
      <c r="B654" s="35" t="s">
        <v>809</v>
      </c>
      <c r="C654" s="35" t="s">
        <v>146</v>
      </c>
      <c r="D654" s="35" t="s">
        <v>149</v>
      </c>
      <c r="E654" s="35">
        <v>-0.0039</v>
      </c>
      <c r="F654" s="35">
        <v>0.4513</v>
      </c>
      <c r="G654" s="37">
        <v>0.0006</v>
      </c>
      <c r="H654" s="37">
        <v>2.226e-10</v>
      </c>
      <c r="I654" s="28">
        <v>0.000817100116521377</v>
      </c>
      <c r="J654" s="28">
        <v>42.2483644633698</v>
      </c>
    </row>
    <row r="655" s="27" customFormat="1" spans="2:10">
      <c r="B655" s="35" t="s">
        <v>902</v>
      </c>
      <c r="C655" s="35" t="s">
        <v>152</v>
      </c>
      <c r="D655" s="35" t="s">
        <v>149</v>
      </c>
      <c r="E655" s="35">
        <v>-0.0064</v>
      </c>
      <c r="F655" s="35">
        <v>0.3895</v>
      </c>
      <c r="G655" s="37">
        <v>0.0006</v>
      </c>
      <c r="H655" s="37">
        <v>2.33e-25</v>
      </c>
      <c r="I655" s="28">
        <v>0.00219738245398694</v>
      </c>
      <c r="J655" s="28">
        <v>113.773373334624</v>
      </c>
    </row>
    <row r="656" s="27" customFormat="1" spans="1:10">
      <c r="A656" s="27" t="s">
        <v>903</v>
      </c>
      <c r="B656" s="35" t="s">
        <v>904</v>
      </c>
      <c r="C656" s="35" t="s">
        <v>152</v>
      </c>
      <c r="D656" s="35" t="s">
        <v>147</v>
      </c>
      <c r="E656" s="35">
        <v>11.8212</v>
      </c>
      <c r="F656" s="35">
        <v>0.3757</v>
      </c>
      <c r="G656" s="35">
        <v>1.8487</v>
      </c>
      <c r="H656" s="37">
        <v>1.614e-10</v>
      </c>
      <c r="I656" s="28">
        <v>0.00079077012070644</v>
      </c>
      <c r="J656" s="28">
        <v>40.8858880847128</v>
      </c>
    </row>
    <row r="657" s="27" customFormat="1" spans="2:10">
      <c r="B657" s="35" t="s">
        <v>905</v>
      </c>
      <c r="C657" s="35" t="s">
        <v>152</v>
      </c>
      <c r="D657" s="35" t="s">
        <v>147</v>
      </c>
      <c r="E657" s="35">
        <v>12.8337</v>
      </c>
      <c r="F657" s="35">
        <v>0.6715</v>
      </c>
      <c r="G657" s="35">
        <v>1.899</v>
      </c>
      <c r="H657" s="37">
        <v>1.398e-11</v>
      </c>
      <c r="I657" s="28">
        <v>0.000883229673787379</v>
      </c>
      <c r="J657" s="28">
        <v>45.6706322945405</v>
      </c>
    </row>
    <row r="658" s="27" customFormat="1" spans="2:10">
      <c r="B658" s="35" t="s">
        <v>906</v>
      </c>
      <c r="C658" s="35" t="s">
        <v>152</v>
      </c>
      <c r="D658" s="35" t="s">
        <v>149</v>
      </c>
      <c r="E658" s="35">
        <v>-28.3152</v>
      </c>
      <c r="F658" s="35">
        <v>0.0458</v>
      </c>
      <c r="G658" s="35">
        <v>4.7153</v>
      </c>
      <c r="H658" s="37">
        <v>1.914e-9</v>
      </c>
      <c r="I658" s="28">
        <v>0.000697462987163291</v>
      </c>
      <c r="J658" s="28">
        <v>36.0581795514387</v>
      </c>
    </row>
    <row r="659" s="27" customFormat="1" spans="1:10">
      <c r="A659" s="27" t="s">
        <v>907</v>
      </c>
      <c r="B659" s="35" t="s">
        <v>586</v>
      </c>
      <c r="C659" s="35" t="s">
        <v>146</v>
      </c>
      <c r="D659" s="35" t="s">
        <v>149</v>
      </c>
      <c r="E659" s="35">
        <v>-0.0062</v>
      </c>
      <c r="F659" s="35">
        <v>0.3658</v>
      </c>
      <c r="G659" s="37">
        <v>0.0009</v>
      </c>
      <c r="H659" s="37">
        <v>2.967e-11</v>
      </c>
      <c r="I659" s="28">
        <v>0.000917705192697798</v>
      </c>
      <c r="J659" s="28">
        <v>47.4549530271586</v>
      </c>
    </row>
    <row r="660" s="27" customFormat="1" spans="2:10">
      <c r="B660" s="35" t="s">
        <v>908</v>
      </c>
      <c r="C660" s="35" t="s">
        <v>146</v>
      </c>
      <c r="D660" s="35" t="s">
        <v>147</v>
      </c>
      <c r="E660" s="35">
        <v>0.0075</v>
      </c>
      <c r="F660" s="35">
        <v>0.8955</v>
      </c>
      <c r="G660" s="35">
        <v>0.0013</v>
      </c>
      <c r="H660" s="37">
        <v>1.902e-8</v>
      </c>
      <c r="I660" s="28">
        <v>0.000643812929137085</v>
      </c>
      <c r="J660" s="28">
        <v>33.2827352132565</v>
      </c>
    </row>
    <row r="661" s="27" customFormat="1" spans="2:10">
      <c r="B661" s="35" t="s">
        <v>909</v>
      </c>
      <c r="C661" s="35" t="s">
        <v>152</v>
      </c>
      <c r="D661" s="35" t="s">
        <v>147</v>
      </c>
      <c r="E661" s="35">
        <v>-0.0054</v>
      </c>
      <c r="F661" s="35">
        <v>0.6584</v>
      </c>
      <c r="G661" s="37">
        <v>0.0009</v>
      </c>
      <c r="H661" s="37">
        <v>9.259e-10</v>
      </c>
      <c r="I661" s="28">
        <v>0.000696311483336879</v>
      </c>
      <c r="J661" s="28">
        <v>35.9986064066583</v>
      </c>
    </row>
    <row r="662" s="27" customFormat="1" spans="1:10">
      <c r="A662" s="27" t="s">
        <v>910</v>
      </c>
      <c r="B662" s="35" t="s">
        <v>686</v>
      </c>
      <c r="C662" s="35" t="s">
        <v>146</v>
      </c>
      <c r="D662" s="35" t="s">
        <v>149</v>
      </c>
      <c r="E662" s="35">
        <v>-26.1156</v>
      </c>
      <c r="F662" s="35">
        <v>0.2171</v>
      </c>
      <c r="G662" s="35">
        <v>3.0219</v>
      </c>
      <c r="H662" s="37">
        <v>5.52e-18</v>
      </c>
      <c r="I662" s="28">
        <v>0.00144349754375024</v>
      </c>
      <c r="J662" s="28">
        <v>74.6832186454426</v>
      </c>
    </row>
    <row r="663" s="27" customFormat="1" spans="2:10">
      <c r="B663" s="35" t="s">
        <v>911</v>
      </c>
      <c r="C663" s="35" t="s">
        <v>152</v>
      </c>
      <c r="D663" s="35" t="s">
        <v>147</v>
      </c>
      <c r="E663" s="35">
        <v>20.5546</v>
      </c>
      <c r="F663" s="35">
        <v>0.8383</v>
      </c>
      <c r="G663" s="35">
        <v>3.368</v>
      </c>
      <c r="H663" s="37">
        <v>1.041e-9</v>
      </c>
      <c r="I663" s="28">
        <v>0.000720384712762376</v>
      </c>
      <c r="J663" s="28">
        <v>37.2440654708489</v>
      </c>
    </row>
    <row r="664" s="27" customFormat="1" spans="2:10">
      <c r="B664" s="35" t="s">
        <v>912</v>
      </c>
      <c r="C664" s="35" t="s">
        <v>152</v>
      </c>
      <c r="D664" s="35" t="s">
        <v>147</v>
      </c>
      <c r="E664" s="35">
        <v>30.8757</v>
      </c>
      <c r="F664" s="35">
        <v>0.1261</v>
      </c>
      <c r="G664" s="35">
        <v>3.7453</v>
      </c>
      <c r="H664" s="37">
        <v>1.668e-16</v>
      </c>
      <c r="I664" s="28">
        <v>0.00131369052174494</v>
      </c>
      <c r="J664" s="28">
        <v>67.958469822587</v>
      </c>
    </row>
    <row r="665" s="27" customFormat="1" spans="2:10">
      <c r="B665" s="35" t="s">
        <v>913</v>
      </c>
      <c r="C665" s="35" t="s">
        <v>152</v>
      </c>
      <c r="D665" s="35" t="s">
        <v>146</v>
      </c>
      <c r="E665" s="35">
        <v>15.4293</v>
      </c>
      <c r="F665" s="35">
        <v>0.6827</v>
      </c>
      <c r="G665" s="35">
        <v>2.7523</v>
      </c>
      <c r="H665" s="37">
        <v>2.071e-8</v>
      </c>
      <c r="I665" s="28">
        <v>0.000607911528942621</v>
      </c>
      <c r="J665" s="28">
        <v>31.4256373269981</v>
      </c>
    </row>
    <row r="666" s="27" customFormat="1" spans="2:10">
      <c r="B666" s="35" t="s">
        <v>690</v>
      </c>
      <c r="C666" s="35" t="s">
        <v>152</v>
      </c>
      <c r="D666" s="35" t="s">
        <v>149</v>
      </c>
      <c r="E666" s="35">
        <v>62.248</v>
      </c>
      <c r="F666" s="35">
        <v>0.9171</v>
      </c>
      <c r="G666" s="35">
        <v>4.5928</v>
      </c>
      <c r="H666" s="37">
        <v>7.56e-42</v>
      </c>
      <c r="I666" s="28">
        <v>0.0035428919913102</v>
      </c>
      <c r="J666" s="28">
        <v>183.687212902557</v>
      </c>
    </row>
    <row r="667" s="27" customFormat="1" spans="1:10">
      <c r="A667" s="27" t="s">
        <v>914</v>
      </c>
      <c r="B667" s="35" t="s">
        <v>915</v>
      </c>
      <c r="C667" s="35" t="s">
        <v>146</v>
      </c>
      <c r="D667" s="35" t="s">
        <v>149</v>
      </c>
      <c r="E667" s="35">
        <v>0.003</v>
      </c>
      <c r="F667" s="35">
        <v>0.3303</v>
      </c>
      <c r="G667" s="37">
        <v>0.0006</v>
      </c>
      <c r="H667" s="37">
        <v>3.085e-6</v>
      </c>
      <c r="I667" s="28">
        <v>0.000483652544012382</v>
      </c>
      <c r="J667" s="28">
        <v>24.999032226846</v>
      </c>
    </row>
    <row r="668" s="27" customFormat="1" spans="1:10">
      <c r="A668" s="27" t="s">
        <v>217</v>
      </c>
      <c r="B668" s="35" t="s">
        <v>916</v>
      </c>
      <c r="C668" s="35" t="s">
        <v>152</v>
      </c>
      <c r="D668" s="35" t="s">
        <v>149</v>
      </c>
      <c r="E668" s="35">
        <v>0.0032</v>
      </c>
      <c r="F668" s="35">
        <v>0.3132</v>
      </c>
      <c r="G668" s="37">
        <v>0.0006</v>
      </c>
      <c r="H668" s="37">
        <v>6.746e-8</v>
      </c>
      <c r="I668" s="28">
        <v>0.000550252449805585</v>
      </c>
      <c r="J668" s="28">
        <v>28.4433433336559</v>
      </c>
    </row>
    <row r="669" s="27" customFormat="1" spans="2:10">
      <c r="B669" s="35" t="s">
        <v>917</v>
      </c>
      <c r="C669" s="35" t="s">
        <v>152</v>
      </c>
      <c r="D669" s="35" t="s">
        <v>147</v>
      </c>
      <c r="E669" s="35">
        <v>-0.0028</v>
      </c>
      <c r="F669" s="35">
        <v>0.6592</v>
      </c>
      <c r="G669" s="37">
        <v>0.0006</v>
      </c>
      <c r="H669" s="37">
        <v>1.659e-6</v>
      </c>
      <c r="I669" s="28">
        <v>0.000421341370348316</v>
      </c>
      <c r="J669" s="28">
        <v>21.7769347398303</v>
      </c>
    </row>
    <row r="670" s="27" customFormat="1" spans="2:10">
      <c r="B670" s="35" t="s">
        <v>918</v>
      </c>
      <c r="C670" s="35" t="s">
        <v>146</v>
      </c>
      <c r="D670" s="35" t="s">
        <v>149</v>
      </c>
      <c r="E670" s="35">
        <v>-0.0029</v>
      </c>
      <c r="F670" s="35">
        <v>0.6577</v>
      </c>
      <c r="G670" s="37">
        <v>0.0006</v>
      </c>
      <c r="H670" s="37">
        <v>8.309e-7</v>
      </c>
      <c r="I670" s="28">
        <v>0.000451960762712001</v>
      </c>
      <c r="J670" s="28">
        <v>23.3602067808639</v>
      </c>
    </row>
    <row r="671" s="27" customFormat="1" spans="2:10">
      <c r="B671" s="35" t="s">
        <v>919</v>
      </c>
      <c r="C671" s="35" t="s">
        <v>146</v>
      </c>
      <c r="D671" s="35" t="s">
        <v>149</v>
      </c>
      <c r="E671" s="35">
        <v>-0.0054</v>
      </c>
      <c r="F671" s="35">
        <v>0.0874</v>
      </c>
      <c r="G671" s="35">
        <v>0.0011</v>
      </c>
      <c r="H671" s="37">
        <v>9.84e-7</v>
      </c>
      <c r="I671" s="28">
        <v>0.00046623318918371</v>
      </c>
      <c r="J671" s="28">
        <v>24.0982406523911</v>
      </c>
    </row>
    <row r="672" s="27" customFormat="1" spans="2:10">
      <c r="B672" s="35" t="s">
        <v>920</v>
      </c>
      <c r="C672" s="35" t="s">
        <v>152</v>
      </c>
      <c r="D672" s="35" t="s">
        <v>147</v>
      </c>
      <c r="E672" s="35">
        <v>-0.0028</v>
      </c>
      <c r="F672" s="35">
        <v>0.3909</v>
      </c>
      <c r="G672" s="37">
        <v>0.0006</v>
      </c>
      <c r="H672" s="37">
        <v>2.798e-6</v>
      </c>
      <c r="I672" s="28">
        <v>0.000421341370348316</v>
      </c>
      <c r="J672" s="28">
        <v>21.7769347398303</v>
      </c>
    </row>
    <row r="673" s="27" customFormat="1" spans="2:10">
      <c r="B673" s="35" t="s">
        <v>921</v>
      </c>
      <c r="C673" s="35" t="s">
        <v>146</v>
      </c>
      <c r="D673" s="35" t="s">
        <v>149</v>
      </c>
      <c r="E673" s="35">
        <v>-0.0036</v>
      </c>
      <c r="F673" s="35">
        <v>0.172</v>
      </c>
      <c r="G673" s="37">
        <v>0.0008</v>
      </c>
      <c r="H673" s="37">
        <v>2.504e-6</v>
      </c>
      <c r="I673" s="28">
        <v>0.000391794564213194</v>
      </c>
      <c r="J673" s="28">
        <v>20.2492161037453</v>
      </c>
    </row>
    <row r="674" s="27" customFormat="1" spans="2:10">
      <c r="B674" s="35" t="s">
        <v>922</v>
      </c>
      <c r="C674" s="35" t="s">
        <v>152</v>
      </c>
      <c r="D674" s="35" t="s">
        <v>147</v>
      </c>
      <c r="E674" s="35">
        <v>0.0027</v>
      </c>
      <c r="F674" s="35">
        <v>0.6233</v>
      </c>
      <c r="G674" s="37">
        <v>0.0006</v>
      </c>
      <c r="H674" s="37">
        <v>3.921e-6</v>
      </c>
      <c r="I674" s="28">
        <v>0.000391794564213194</v>
      </c>
      <c r="J674" s="28">
        <v>20.2492161037453</v>
      </c>
    </row>
    <row r="675" s="27" customFormat="1" spans="2:10">
      <c r="B675" s="35" t="s">
        <v>923</v>
      </c>
      <c r="C675" s="35" t="s">
        <v>146</v>
      </c>
      <c r="D675" s="35" t="s">
        <v>149</v>
      </c>
      <c r="E675" s="35">
        <v>0.0042</v>
      </c>
      <c r="F675" s="35">
        <v>0.8849</v>
      </c>
      <c r="G675" s="37">
        <v>0.0009</v>
      </c>
      <c r="H675" s="37">
        <v>4.271e-6</v>
      </c>
      <c r="I675" s="28">
        <v>0.000421341370348316</v>
      </c>
      <c r="J675" s="28">
        <v>21.7769347398303</v>
      </c>
    </row>
    <row r="676" s="27" customFormat="1" spans="2:10">
      <c r="B676" s="35" t="s">
        <v>924</v>
      </c>
      <c r="C676" s="35" t="s">
        <v>152</v>
      </c>
      <c r="D676" s="35" t="s">
        <v>147</v>
      </c>
      <c r="E676" s="35">
        <v>0.0048</v>
      </c>
      <c r="F676" s="35">
        <v>0.8979</v>
      </c>
      <c r="G676" s="35">
        <v>0.001</v>
      </c>
      <c r="H676" s="37">
        <v>1.706e-6</v>
      </c>
      <c r="I676" s="28">
        <v>0.000445751086711742</v>
      </c>
      <c r="J676" s="28">
        <v>23.0391081002613</v>
      </c>
    </row>
    <row r="677" s="27" customFormat="1" spans="2:10">
      <c r="B677" s="35" t="s">
        <v>925</v>
      </c>
      <c r="C677" s="35" t="s">
        <v>245</v>
      </c>
      <c r="D677" s="35" t="s">
        <v>246</v>
      </c>
      <c r="E677" s="35">
        <v>-0.0054</v>
      </c>
      <c r="F677" s="35">
        <v>0.0822</v>
      </c>
      <c r="G677" s="35">
        <v>0.0011</v>
      </c>
      <c r="H677" s="37">
        <v>1.626e-6</v>
      </c>
      <c r="I677" s="28">
        <v>0.00046623318918371</v>
      </c>
      <c r="J677" s="28">
        <v>24.0982406523911</v>
      </c>
    </row>
    <row r="678" s="27" customFormat="1" spans="1:10">
      <c r="A678" s="27" t="s">
        <v>926</v>
      </c>
      <c r="B678" s="35" t="s">
        <v>927</v>
      </c>
      <c r="C678" s="35" t="s">
        <v>152</v>
      </c>
      <c r="D678" s="35" t="s">
        <v>147</v>
      </c>
      <c r="E678" s="35">
        <v>-2.2865</v>
      </c>
      <c r="F678" s="35">
        <v>0.839</v>
      </c>
      <c r="G678" s="35">
        <v>0.4961</v>
      </c>
      <c r="H678" s="37">
        <v>4.048e-6</v>
      </c>
      <c r="I678" s="28">
        <v>0.000410987863373761</v>
      </c>
      <c r="J678" s="28">
        <v>21.241596023643</v>
      </c>
    </row>
    <row r="679" s="27" customFormat="1" spans="1:10">
      <c r="A679" s="27" t="s">
        <v>217</v>
      </c>
      <c r="B679" s="35" t="s">
        <v>928</v>
      </c>
      <c r="C679" s="35" t="s">
        <v>146</v>
      </c>
      <c r="D679" s="35" t="s">
        <v>149</v>
      </c>
      <c r="E679" s="35">
        <v>-1.7611</v>
      </c>
      <c r="F679" s="35">
        <v>0.5973</v>
      </c>
      <c r="G679" s="35">
        <v>0.3688</v>
      </c>
      <c r="H679" s="37">
        <v>1.794e-6</v>
      </c>
      <c r="I679" s="28">
        <v>0.00044116204289827</v>
      </c>
      <c r="J679" s="28">
        <v>22.8018139170628</v>
      </c>
    </row>
    <row r="680" s="27" customFormat="1" spans="2:10">
      <c r="B680" s="35" t="s">
        <v>929</v>
      </c>
      <c r="C680" s="35" t="s">
        <v>152</v>
      </c>
      <c r="D680" s="35" t="s">
        <v>146</v>
      </c>
      <c r="E680" s="35">
        <v>-5.7907</v>
      </c>
      <c r="F680" s="35">
        <v>0.0292</v>
      </c>
      <c r="G680" s="35">
        <v>1.2612</v>
      </c>
      <c r="H680" s="37">
        <v>4.402e-6</v>
      </c>
      <c r="I680" s="28">
        <v>0.000407868910336415</v>
      </c>
      <c r="J680" s="28">
        <v>21.0803295257434</v>
      </c>
    </row>
    <row r="681" s="27" customFormat="1" spans="2:10">
      <c r="B681" s="35" t="s">
        <v>930</v>
      </c>
      <c r="C681" s="35" t="s">
        <v>152</v>
      </c>
      <c r="D681" s="35" t="s">
        <v>147</v>
      </c>
      <c r="E681" s="35">
        <v>1.9428</v>
      </c>
      <c r="F681" s="35">
        <v>0.2649</v>
      </c>
      <c r="G681" s="35">
        <v>0.4174</v>
      </c>
      <c r="H681" s="37">
        <v>3.247e-6</v>
      </c>
      <c r="I681" s="28">
        <v>0.000419153206012506</v>
      </c>
      <c r="J681" s="28">
        <v>21.6637925303176</v>
      </c>
    </row>
    <row r="682" s="27" customFormat="1" spans="2:10">
      <c r="B682" s="35" t="s">
        <v>931</v>
      </c>
      <c r="C682" s="35" t="s">
        <v>146</v>
      </c>
      <c r="D682" s="35" t="s">
        <v>149</v>
      </c>
      <c r="E682" s="35">
        <v>4.5803</v>
      </c>
      <c r="F682" s="35">
        <v>0.0379</v>
      </c>
      <c r="G682" s="35">
        <v>1.0013</v>
      </c>
      <c r="H682" s="37">
        <v>4.781e-6</v>
      </c>
      <c r="I682" s="28">
        <v>0.000404843457927841</v>
      </c>
      <c r="J682" s="28">
        <v>20.9238984703361</v>
      </c>
    </row>
    <row r="683" s="27" customFormat="1" spans="2:10">
      <c r="B683" s="35" t="s">
        <v>932</v>
      </c>
      <c r="C683" s="35" t="s">
        <v>146</v>
      </c>
      <c r="D683" s="35" t="s">
        <v>147</v>
      </c>
      <c r="E683" s="35">
        <v>-4.6241</v>
      </c>
      <c r="F683" s="35">
        <v>0.9398</v>
      </c>
      <c r="G683" s="35">
        <v>0.897</v>
      </c>
      <c r="H683" s="37">
        <v>2.538e-7</v>
      </c>
      <c r="I683" s="28">
        <v>0.0005141025829424</v>
      </c>
      <c r="J683" s="28">
        <v>26.5737433726596</v>
      </c>
    </row>
    <row r="684" s="27" customFormat="1" spans="2:10">
      <c r="B684" s="35" t="s">
        <v>933</v>
      </c>
      <c r="C684" s="35" t="s">
        <v>152</v>
      </c>
      <c r="D684" s="35" t="s">
        <v>147</v>
      </c>
      <c r="E684" s="35">
        <v>-2.6825</v>
      </c>
      <c r="F684" s="35">
        <v>0.1097</v>
      </c>
      <c r="G684" s="35">
        <v>0.579</v>
      </c>
      <c r="H684" s="37">
        <v>3.599e-6</v>
      </c>
      <c r="I684" s="28">
        <v>0.000415284294479063</v>
      </c>
      <c r="J684" s="28">
        <v>21.4637460623122</v>
      </c>
    </row>
    <row r="685" s="27" customFormat="1" spans="2:10">
      <c r="B685" s="35" t="s">
        <v>934</v>
      </c>
      <c r="C685" s="35" t="s">
        <v>149</v>
      </c>
      <c r="D685" s="35" t="s">
        <v>147</v>
      </c>
      <c r="E685" s="35">
        <v>-5.4562</v>
      </c>
      <c r="F685" s="35">
        <v>0.9699</v>
      </c>
      <c r="G685" s="35">
        <v>1.1904</v>
      </c>
      <c r="H685" s="37">
        <v>4.57e-6</v>
      </c>
      <c r="I685" s="28">
        <v>0.000406463667580552</v>
      </c>
      <c r="J685" s="28">
        <v>21.0076713133434</v>
      </c>
    </row>
    <row r="686" s="27" customFormat="1" spans="2:10">
      <c r="B686" s="35" t="s">
        <v>935</v>
      </c>
      <c r="C686" s="35" t="s">
        <v>146</v>
      </c>
      <c r="D686" s="35" t="s">
        <v>149</v>
      </c>
      <c r="E686" s="35">
        <v>1.9391</v>
      </c>
      <c r="F686" s="35">
        <v>0.6471</v>
      </c>
      <c r="G686" s="35">
        <v>0.3794</v>
      </c>
      <c r="H686" s="37">
        <v>3.202e-7</v>
      </c>
      <c r="I686" s="28">
        <v>0.000505347126948191</v>
      </c>
      <c r="J686" s="28">
        <v>26.1209487659364</v>
      </c>
    </row>
    <row r="687" s="27" customFormat="1" spans="2:10">
      <c r="B687" s="35" t="s">
        <v>936</v>
      </c>
      <c r="C687" s="35" t="s">
        <v>152</v>
      </c>
      <c r="D687" s="35" t="s">
        <v>147</v>
      </c>
      <c r="E687" s="35">
        <v>-2.104</v>
      </c>
      <c r="F687" s="35">
        <v>0.7592</v>
      </c>
      <c r="G687" s="35">
        <v>0.4233</v>
      </c>
      <c r="H687" s="37">
        <v>6.677e-7</v>
      </c>
      <c r="I687" s="28">
        <v>0.000477959255091167</v>
      </c>
      <c r="J687" s="28">
        <v>24.7046167960161</v>
      </c>
    </row>
    <row r="688" s="27" customFormat="1" spans="2:10">
      <c r="B688" s="35" t="s">
        <v>937</v>
      </c>
      <c r="C688" s="35" t="s">
        <v>152</v>
      </c>
      <c r="D688" s="35" t="s">
        <v>147</v>
      </c>
      <c r="E688" s="35">
        <v>-1.76</v>
      </c>
      <c r="F688" s="35">
        <v>0.6478</v>
      </c>
      <c r="G688" s="35">
        <v>0.3777</v>
      </c>
      <c r="H688" s="37">
        <v>3.168e-6</v>
      </c>
      <c r="I688" s="28">
        <v>0.000420099773031959</v>
      </c>
      <c r="J688" s="28">
        <v>21.7127360896533</v>
      </c>
    </row>
    <row r="689" s="27" customFormat="1" spans="1:10">
      <c r="A689" s="27" t="s">
        <v>938</v>
      </c>
      <c r="B689" s="35" t="s">
        <v>939</v>
      </c>
      <c r="C689" s="35" t="s">
        <v>146</v>
      </c>
      <c r="D689" s="35" t="s">
        <v>149</v>
      </c>
      <c r="E689" s="35">
        <v>-0.0183</v>
      </c>
      <c r="F689" s="35">
        <v>0.9233</v>
      </c>
      <c r="G689" s="35">
        <v>0.0039</v>
      </c>
      <c r="H689" s="37">
        <v>3.335e-6</v>
      </c>
      <c r="I689" s="28">
        <v>0.000425982237651152</v>
      </c>
      <c r="J689" s="28">
        <v>22.0168991517382</v>
      </c>
    </row>
    <row r="690" s="27" customFormat="1" spans="1:10">
      <c r="A690" s="27" t="s">
        <v>217</v>
      </c>
      <c r="B690" s="35" t="s">
        <v>940</v>
      </c>
      <c r="C690" s="35" t="s">
        <v>152</v>
      </c>
      <c r="D690" s="35" t="s">
        <v>147</v>
      </c>
      <c r="E690" s="35">
        <v>-0.0152</v>
      </c>
      <c r="F690" s="35">
        <v>0.8242</v>
      </c>
      <c r="G690" s="35">
        <v>0.0028</v>
      </c>
      <c r="H690" s="37">
        <v>7.851e-8</v>
      </c>
      <c r="I690" s="28">
        <v>0.000570068483226998</v>
      </c>
      <c r="J690" s="28">
        <v>29.4682469678087</v>
      </c>
    </row>
    <row r="691" s="27" customFormat="1" spans="2:10">
      <c r="B691" s="35" t="s">
        <v>941</v>
      </c>
      <c r="C691" s="35" t="s">
        <v>146</v>
      </c>
      <c r="D691" s="35" t="s">
        <v>149</v>
      </c>
      <c r="E691" s="35">
        <v>0.011</v>
      </c>
      <c r="F691" s="35">
        <v>0.288</v>
      </c>
      <c r="G691" s="35">
        <v>0.0023</v>
      </c>
      <c r="H691" s="37">
        <v>1.451e-6</v>
      </c>
      <c r="I691" s="28">
        <v>0.000442528284780483</v>
      </c>
      <c r="J691" s="28">
        <v>22.8724604873223</v>
      </c>
    </row>
    <row r="692" s="27" customFormat="1" spans="2:10">
      <c r="B692" s="35" t="s">
        <v>445</v>
      </c>
      <c r="C692" s="35" t="s">
        <v>146</v>
      </c>
      <c r="D692" s="35" t="s">
        <v>149</v>
      </c>
      <c r="E692" s="35">
        <v>-0.0116</v>
      </c>
      <c r="F692" s="35">
        <v>0.2393</v>
      </c>
      <c r="G692" s="35">
        <v>0.0024</v>
      </c>
      <c r="H692" s="37">
        <v>1.946e-6</v>
      </c>
      <c r="I692" s="28">
        <v>0.000451960762712001</v>
      </c>
      <c r="J692" s="28">
        <v>23.3602067808639</v>
      </c>
    </row>
    <row r="693" s="27" customFormat="1" spans="2:10">
      <c r="B693" s="35" t="s">
        <v>942</v>
      </c>
      <c r="C693" s="35" t="s">
        <v>146</v>
      </c>
      <c r="D693" s="35" t="s">
        <v>147</v>
      </c>
      <c r="E693" s="35">
        <v>-0.0127</v>
      </c>
      <c r="F693" s="35">
        <v>0.17</v>
      </c>
      <c r="G693" s="35">
        <v>0.0028</v>
      </c>
      <c r="H693" s="37">
        <v>4.55e-6</v>
      </c>
      <c r="I693" s="28">
        <v>0.000398035718776277</v>
      </c>
      <c r="J693" s="28">
        <v>20.5719076932041</v>
      </c>
    </row>
    <row r="694" s="27" customFormat="1" spans="2:10">
      <c r="B694" s="35" t="s">
        <v>943</v>
      </c>
      <c r="C694" s="35" t="s">
        <v>146</v>
      </c>
      <c r="D694" s="35" t="s">
        <v>147</v>
      </c>
      <c r="E694" s="35">
        <v>-0.0116</v>
      </c>
      <c r="F694" s="35">
        <v>0.2157</v>
      </c>
      <c r="G694" s="35">
        <v>0.0025</v>
      </c>
      <c r="H694" s="37">
        <v>4.445e-6</v>
      </c>
      <c r="I694" s="28">
        <v>0.000416541798542419</v>
      </c>
      <c r="J694" s="28">
        <v>21.5287665692442</v>
      </c>
    </row>
    <row r="695" s="27" customFormat="1" spans="2:10">
      <c r="B695" s="35" t="s">
        <v>944</v>
      </c>
      <c r="C695" s="35" t="s">
        <v>146</v>
      </c>
      <c r="D695" s="35" t="s">
        <v>147</v>
      </c>
      <c r="E695" s="35">
        <v>0.0313</v>
      </c>
      <c r="F695" s="35">
        <v>0.9733</v>
      </c>
      <c r="G695" s="35">
        <v>0.0067</v>
      </c>
      <c r="H695" s="37">
        <v>2.713e-6</v>
      </c>
      <c r="I695" s="28">
        <v>0.000422239852147912</v>
      </c>
      <c r="J695" s="28">
        <v>21.8233921874081</v>
      </c>
    </row>
    <row r="696" s="27" customFormat="1" spans="2:10">
      <c r="B696" s="35" t="s">
        <v>945</v>
      </c>
      <c r="C696" s="35" t="s">
        <v>146</v>
      </c>
      <c r="D696" s="35" t="s">
        <v>149</v>
      </c>
      <c r="E696" s="35">
        <v>-0.0364</v>
      </c>
      <c r="F696" s="35">
        <v>0.0246</v>
      </c>
      <c r="G696" s="35">
        <v>0.0078</v>
      </c>
      <c r="H696" s="37">
        <v>3.432e-6</v>
      </c>
      <c r="I696" s="28">
        <v>0.000421341370348316</v>
      </c>
      <c r="J696" s="28">
        <v>21.7769347398303</v>
      </c>
    </row>
    <row r="697" s="27" customFormat="1" spans="2:10">
      <c r="B697" s="35" t="s">
        <v>946</v>
      </c>
      <c r="C697" s="35" t="s">
        <v>152</v>
      </c>
      <c r="D697" s="35" t="s">
        <v>149</v>
      </c>
      <c r="E697" s="35">
        <v>-0.0242</v>
      </c>
      <c r="F697" s="35">
        <v>0.95</v>
      </c>
      <c r="G697" s="35">
        <v>0.005</v>
      </c>
      <c r="H697" s="37">
        <v>1.616e-6</v>
      </c>
      <c r="I697" s="28">
        <v>0.000453207845433002</v>
      </c>
      <c r="J697" s="28">
        <v>23.4246931733282</v>
      </c>
    </row>
    <row r="698" s="27" customFormat="1" spans="2:10">
      <c r="B698" s="35" t="s">
        <v>947</v>
      </c>
      <c r="C698" s="35" t="s">
        <v>152</v>
      </c>
      <c r="D698" s="35" t="s">
        <v>146</v>
      </c>
      <c r="E698" s="35">
        <v>0.0118</v>
      </c>
      <c r="F698" s="35">
        <v>0.2795</v>
      </c>
      <c r="G698" s="35">
        <v>0.0024</v>
      </c>
      <c r="H698" s="37">
        <v>9.918e-7</v>
      </c>
      <c r="I698" s="28">
        <v>0.000467672617345052</v>
      </c>
      <c r="J698" s="28">
        <v>24.1726753282364</v>
      </c>
    </row>
    <row r="699" s="27" customFormat="1" spans="2:10">
      <c r="B699" s="35" t="s">
        <v>948</v>
      </c>
      <c r="C699" s="35" t="s">
        <v>152</v>
      </c>
      <c r="D699" s="35" t="s">
        <v>146</v>
      </c>
      <c r="E699" s="35">
        <v>-0.0206</v>
      </c>
      <c r="F699" s="35">
        <v>0.9252</v>
      </c>
      <c r="G699" s="35">
        <v>0.0041</v>
      </c>
      <c r="H699" s="37">
        <v>3.891e-7</v>
      </c>
      <c r="I699" s="28">
        <v>0.000488380304030665</v>
      </c>
      <c r="J699" s="28">
        <v>25.2435200851502</v>
      </c>
    </row>
    <row r="700" s="27" customFormat="1" spans="2:10">
      <c r="B700" s="35" t="s">
        <v>949</v>
      </c>
      <c r="C700" s="35" t="s">
        <v>152</v>
      </c>
      <c r="D700" s="35" t="s">
        <v>146</v>
      </c>
      <c r="E700" s="35">
        <v>0.011</v>
      </c>
      <c r="F700" s="35">
        <v>0.7406</v>
      </c>
      <c r="G700" s="35">
        <v>0.0024</v>
      </c>
      <c r="H700" s="37">
        <v>3.734e-6</v>
      </c>
      <c r="I700" s="28">
        <v>0.000406433881940698</v>
      </c>
      <c r="J700" s="28">
        <v>21.0061312461692</v>
      </c>
    </row>
    <row r="701" s="27" customFormat="1" spans="2:10">
      <c r="B701" s="35" t="s">
        <v>950</v>
      </c>
      <c r="C701" s="35" t="s">
        <v>152</v>
      </c>
      <c r="D701" s="35" t="s">
        <v>147</v>
      </c>
      <c r="E701" s="35">
        <v>-0.0116</v>
      </c>
      <c r="F701" s="35">
        <v>0.4589</v>
      </c>
      <c r="G701" s="35">
        <v>0.0021</v>
      </c>
      <c r="H701" s="37">
        <v>3.526e-8</v>
      </c>
      <c r="I701" s="28">
        <v>0.000590234436152631</v>
      </c>
      <c r="J701" s="28">
        <v>30.5112904892916</v>
      </c>
    </row>
    <row r="702" s="27" customFormat="1" spans="1:10">
      <c r="A702" s="27" t="s">
        <v>951</v>
      </c>
      <c r="B702" s="35" t="s">
        <v>952</v>
      </c>
      <c r="C702" s="35" t="s">
        <v>152</v>
      </c>
      <c r="D702" s="35" t="s">
        <v>147</v>
      </c>
      <c r="E702" s="35">
        <v>3.1501</v>
      </c>
      <c r="F702" s="35">
        <v>0.3843</v>
      </c>
      <c r="G702" s="35">
        <v>0.3979</v>
      </c>
      <c r="H702" s="37">
        <v>2.424e-15</v>
      </c>
      <c r="I702" s="28">
        <v>0.00121165181340696</v>
      </c>
      <c r="J702" s="28">
        <v>62.6735061033666</v>
      </c>
    </row>
    <row r="703" s="27" customFormat="1" spans="2:10">
      <c r="B703" s="35" t="s">
        <v>953</v>
      </c>
      <c r="C703" s="35" t="s">
        <v>149</v>
      </c>
      <c r="D703" s="35" t="s">
        <v>147</v>
      </c>
      <c r="E703" s="35">
        <v>-2.5118</v>
      </c>
      <c r="F703" s="35">
        <v>0.4071</v>
      </c>
      <c r="G703" s="35">
        <v>0.3922</v>
      </c>
      <c r="H703" s="37">
        <v>1.517e-10</v>
      </c>
      <c r="I703" s="28">
        <v>0.000793256895598124</v>
      </c>
      <c r="J703" s="28">
        <v>41.0145660846525</v>
      </c>
    </row>
    <row r="704" s="27" customFormat="1" spans="2:10">
      <c r="B704" s="35" t="s">
        <v>954</v>
      </c>
      <c r="C704" s="35" t="s">
        <v>152</v>
      </c>
      <c r="D704" s="35" t="s">
        <v>146</v>
      </c>
      <c r="E704" s="35">
        <v>-3.2423</v>
      </c>
      <c r="F704" s="35">
        <v>0.182</v>
      </c>
      <c r="G704" s="35">
        <v>0.5017</v>
      </c>
      <c r="H704" s="37">
        <v>1.03e-10</v>
      </c>
      <c r="I704" s="28">
        <v>0.000807738565282572</v>
      </c>
      <c r="J704" s="28">
        <v>41.7639318365758</v>
      </c>
    </row>
    <row r="705" s="27" customFormat="1" spans="2:10">
      <c r="B705" s="35" t="s">
        <v>644</v>
      </c>
      <c r="C705" s="35" t="s">
        <v>152</v>
      </c>
      <c r="D705" s="35" t="s">
        <v>147</v>
      </c>
      <c r="E705" s="35">
        <v>-3.9583</v>
      </c>
      <c r="F705" s="35">
        <v>0.0826</v>
      </c>
      <c r="G705" s="35">
        <v>0.7159</v>
      </c>
      <c r="H705" s="37">
        <v>3.22e-8</v>
      </c>
      <c r="I705" s="28">
        <v>0.000591370082053225</v>
      </c>
      <c r="J705" s="28">
        <v>30.5700307507092</v>
      </c>
    </row>
    <row r="706" s="27" customFormat="1" spans="1:10">
      <c r="A706" s="27" t="s">
        <v>955</v>
      </c>
      <c r="B706" s="35" t="s">
        <v>956</v>
      </c>
      <c r="C706" s="35" t="s">
        <v>152</v>
      </c>
      <c r="D706" s="35" t="s">
        <v>147</v>
      </c>
      <c r="E706" s="35">
        <v>0.0094</v>
      </c>
      <c r="F706" s="35">
        <v>0.8557</v>
      </c>
      <c r="G706" s="35">
        <v>0.002</v>
      </c>
      <c r="H706" s="37">
        <v>4.647e-6</v>
      </c>
      <c r="I706" s="28">
        <v>0.000427379448136856</v>
      </c>
      <c r="J706" s="28">
        <v>22.0891448756411</v>
      </c>
    </row>
    <row r="707" s="27" customFormat="1" spans="2:10">
      <c r="B707" s="35" t="s">
        <v>957</v>
      </c>
      <c r="C707" s="35" t="s">
        <v>146</v>
      </c>
      <c r="D707" s="35" t="s">
        <v>149</v>
      </c>
      <c r="E707" s="35">
        <v>-0.0276</v>
      </c>
      <c r="F707" s="35">
        <v>0.0202</v>
      </c>
      <c r="G707" s="35">
        <v>0.0056</v>
      </c>
      <c r="H707" s="37">
        <v>7.527e-7</v>
      </c>
      <c r="I707" s="28">
        <v>0.00046993905203393</v>
      </c>
      <c r="J707" s="28">
        <v>24.2898760065335</v>
      </c>
    </row>
    <row r="708" s="27" customFormat="1" spans="2:10">
      <c r="B708" s="35" t="s">
        <v>958</v>
      </c>
      <c r="C708" s="35" t="s">
        <v>152</v>
      </c>
      <c r="D708" s="35" t="s">
        <v>146</v>
      </c>
      <c r="E708" s="35">
        <v>0.0065</v>
      </c>
      <c r="F708" s="35">
        <v>0.6869</v>
      </c>
      <c r="G708" s="35">
        <v>0.0014</v>
      </c>
      <c r="H708" s="37">
        <v>3.734e-6</v>
      </c>
      <c r="I708" s="28">
        <v>0.000417054724983256</v>
      </c>
      <c r="J708" s="28">
        <v>21.5552879915152</v>
      </c>
    </row>
    <row r="709" s="27" customFormat="1" spans="2:10">
      <c r="B709" s="35" t="s">
        <v>959</v>
      </c>
      <c r="C709" s="35" t="s">
        <v>146</v>
      </c>
      <c r="D709" s="35" t="s">
        <v>149</v>
      </c>
      <c r="E709" s="35">
        <v>0.0148</v>
      </c>
      <c r="F709" s="35">
        <v>0.9444</v>
      </c>
      <c r="G709" s="35">
        <v>0.0032</v>
      </c>
      <c r="H709" s="37">
        <v>3.13e-6</v>
      </c>
      <c r="I709" s="28">
        <v>0.000413854106300347</v>
      </c>
      <c r="J709" s="28">
        <v>21.3897969490951</v>
      </c>
    </row>
    <row r="710" s="27" customFormat="1" spans="2:10">
      <c r="B710" s="35" t="s">
        <v>960</v>
      </c>
      <c r="C710" s="35" t="s">
        <v>152</v>
      </c>
      <c r="D710" s="35" t="s">
        <v>147</v>
      </c>
      <c r="E710" s="35">
        <v>0.0417</v>
      </c>
      <c r="F710" s="35">
        <v>0.9879</v>
      </c>
      <c r="G710" s="35">
        <v>0.0089</v>
      </c>
      <c r="H710" s="37">
        <v>2.936e-6</v>
      </c>
      <c r="I710" s="28">
        <v>0.000424728267970145</v>
      </c>
      <c r="J710" s="28">
        <v>21.9520601686354</v>
      </c>
    </row>
    <row r="711" s="27" customFormat="1" spans="2:10">
      <c r="B711" s="35" t="s">
        <v>961</v>
      </c>
      <c r="C711" s="35" t="s">
        <v>146</v>
      </c>
      <c r="D711" s="35" t="s">
        <v>149</v>
      </c>
      <c r="E711" s="35">
        <v>0.0103</v>
      </c>
      <c r="F711" s="35">
        <v>0.1031</v>
      </c>
      <c r="G711" s="35">
        <v>0.0022</v>
      </c>
      <c r="H711" s="37">
        <v>3.774e-6</v>
      </c>
      <c r="I711" s="28">
        <v>0.00042408063264244</v>
      </c>
      <c r="J711" s="28">
        <v>21.9185729664967</v>
      </c>
    </row>
    <row r="712" s="27" customFormat="1" spans="2:10">
      <c r="B712" s="35" t="s">
        <v>962</v>
      </c>
      <c r="C712" s="35" t="s">
        <v>146</v>
      </c>
      <c r="D712" s="35" t="s">
        <v>149</v>
      </c>
      <c r="E712" s="35">
        <v>-0.0124</v>
      </c>
      <c r="F712" s="35">
        <v>0.0687</v>
      </c>
      <c r="G712" s="35">
        <v>0.0026</v>
      </c>
      <c r="H712" s="37">
        <v>2.84e-6</v>
      </c>
      <c r="I712" s="28">
        <v>0.000440057152479918</v>
      </c>
      <c r="J712" s="28">
        <v>22.7446816284014</v>
      </c>
    </row>
    <row r="713" s="27" customFormat="1" spans="2:10">
      <c r="B713" s="35" t="s">
        <v>737</v>
      </c>
      <c r="C713" s="35" t="s">
        <v>152</v>
      </c>
      <c r="D713" s="35" t="s">
        <v>149</v>
      </c>
      <c r="E713" s="35">
        <v>-0.0092</v>
      </c>
      <c r="F713" s="35">
        <v>0.1896</v>
      </c>
      <c r="G713" s="35">
        <v>0.0018</v>
      </c>
      <c r="H713" s="37">
        <v>5.521e-7</v>
      </c>
      <c r="I713" s="28">
        <v>0.000505376069296708</v>
      </c>
      <c r="J713" s="28">
        <v>26.1224455269166</v>
      </c>
    </row>
    <row r="714" s="27" customFormat="1" spans="2:10">
      <c r="B714" s="35" t="s">
        <v>963</v>
      </c>
      <c r="C714" s="35" t="s">
        <v>152</v>
      </c>
      <c r="D714" s="35" t="s">
        <v>147</v>
      </c>
      <c r="E714" s="35">
        <v>0.0078</v>
      </c>
      <c r="F714" s="35">
        <v>0.2084</v>
      </c>
      <c r="G714" s="35">
        <v>0.0016</v>
      </c>
      <c r="H714" s="37">
        <v>2.213e-6</v>
      </c>
      <c r="I714" s="28">
        <v>0.000459783179432426</v>
      </c>
      <c r="J714" s="28">
        <v>23.7647050106455</v>
      </c>
    </row>
    <row r="715" s="27" customFormat="1" spans="2:10">
      <c r="B715" s="35" t="s">
        <v>964</v>
      </c>
      <c r="C715" s="35" t="s">
        <v>146</v>
      </c>
      <c r="D715" s="35" t="s">
        <v>149</v>
      </c>
      <c r="E715" s="35">
        <v>0.0118</v>
      </c>
      <c r="F715" s="35">
        <v>0.8715</v>
      </c>
      <c r="G715" s="35">
        <v>0.0025</v>
      </c>
      <c r="H715" s="37">
        <v>3.427e-6</v>
      </c>
      <c r="I715" s="28">
        <v>0.000431022887829203</v>
      </c>
      <c r="J715" s="28">
        <v>22.2775375825027</v>
      </c>
    </row>
    <row r="716" s="27" customFormat="1" spans="2:10">
      <c r="B716" s="35" t="s">
        <v>965</v>
      </c>
      <c r="C716" s="35" t="s">
        <v>152</v>
      </c>
      <c r="D716" s="35" t="s">
        <v>147</v>
      </c>
      <c r="E716" s="35">
        <v>-0.0087</v>
      </c>
      <c r="F716" s="35">
        <v>0.1494</v>
      </c>
      <c r="G716" s="35">
        <v>0.0019</v>
      </c>
      <c r="H716" s="37">
        <v>4.364e-6</v>
      </c>
      <c r="I716" s="28">
        <v>0.000405656705630219</v>
      </c>
      <c r="J716" s="28">
        <v>20.9659473601105</v>
      </c>
    </row>
    <row r="717" s="27" customFormat="1" spans="2:10">
      <c r="B717" s="35" t="s">
        <v>966</v>
      </c>
      <c r="C717" s="35" t="s">
        <v>152</v>
      </c>
      <c r="D717" s="35" t="s">
        <v>147</v>
      </c>
      <c r="E717" s="35">
        <v>-0.0189</v>
      </c>
      <c r="F717" s="35">
        <v>0.0387</v>
      </c>
      <c r="G717" s="35">
        <v>0.0038</v>
      </c>
      <c r="H717" s="37">
        <v>6.619e-7</v>
      </c>
      <c r="I717" s="28">
        <v>0.000478577292242344</v>
      </c>
      <c r="J717" s="28">
        <v>24.7365770131625</v>
      </c>
    </row>
    <row r="718" s="27" customFormat="1" spans="1:10">
      <c r="A718" s="27" t="s">
        <v>967</v>
      </c>
      <c r="B718" s="35" t="s">
        <v>968</v>
      </c>
      <c r="C718" s="35" t="s">
        <v>146</v>
      </c>
      <c r="D718" s="35" t="s">
        <v>149</v>
      </c>
      <c r="E718" s="35">
        <v>-632.8109</v>
      </c>
      <c r="F718" s="35">
        <v>0.5883</v>
      </c>
      <c r="G718" s="35">
        <v>111.2125</v>
      </c>
      <c r="H718" s="37">
        <v>1.27e-8</v>
      </c>
      <c r="I718" s="28">
        <v>0.000626285250725268</v>
      </c>
      <c r="J718" s="28">
        <v>32.3760515517831</v>
      </c>
    </row>
    <row r="719" s="27" customFormat="1" spans="2:10">
      <c r="B719" s="35" t="s">
        <v>969</v>
      </c>
      <c r="C719" s="35" t="s">
        <v>149</v>
      </c>
      <c r="D719" s="35" t="s">
        <v>147</v>
      </c>
      <c r="E719" s="35">
        <v>1233.1854</v>
      </c>
      <c r="F719" s="35">
        <v>0.1534</v>
      </c>
      <c r="G719" s="35">
        <v>152.7201</v>
      </c>
      <c r="H719" s="37">
        <v>6.758e-16</v>
      </c>
      <c r="I719" s="28">
        <v>0.00126043417679953</v>
      </c>
      <c r="J719" s="28">
        <v>65.1999911731959</v>
      </c>
    </row>
    <row r="720" s="27" customFormat="1" spans="2:10">
      <c r="B720" s="35" t="s">
        <v>970</v>
      </c>
      <c r="C720" s="35" t="s">
        <v>152</v>
      </c>
      <c r="D720" s="35" t="s">
        <v>147</v>
      </c>
      <c r="E720" s="35">
        <v>737.2212</v>
      </c>
      <c r="F720" s="35">
        <v>0.2269</v>
      </c>
      <c r="G720" s="35">
        <v>132.3556</v>
      </c>
      <c r="H720" s="37">
        <v>2.547e-8</v>
      </c>
      <c r="I720" s="28">
        <v>0.000600141747674126</v>
      </c>
      <c r="J720" s="28">
        <v>31.0237417526832</v>
      </c>
    </row>
    <row r="721" s="27" customFormat="1" spans="2:10">
      <c r="B721" s="35" t="s">
        <v>971</v>
      </c>
      <c r="C721" s="35" t="s">
        <v>146</v>
      </c>
      <c r="D721" s="35" t="s">
        <v>147</v>
      </c>
      <c r="E721" s="35">
        <v>-656.5433</v>
      </c>
      <c r="F721" s="35">
        <v>0.6992</v>
      </c>
      <c r="G721" s="35">
        <v>120.0422</v>
      </c>
      <c r="H721" s="37">
        <v>4.519e-8</v>
      </c>
      <c r="I721" s="28">
        <v>0.00057864345759838</v>
      </c>
      <c r="J721" s="28">
        <v>29.9117651971417</v>
      </c>
    </row>
    <row r="722" s="27" customFormat="1" spans="2:10">
      <c r="B722" s="35" t="s">
        <v>972</v>
      </c>
      <c r="C722" s="35" t="s">
        <v>146</v>
      </c>
      <c r="D722" s="35" t="s">
        <v>149</v>
      </c>
      <c r="E722" s="35">
        <v>-662.7535</v>
      </c>
      <c r="F722" s="35">
        <v>0.3857</v>
      </c>
      <c r="G722" s="35">
        <v>119.1375</v>
      </c>
      <c r="H722" s="37">
        <v>2.653e-8</v>
      </c>
      <c r="I722" s="28">
        <v>0.000598619150321168</v>
      </c>
      <c r="J722" s="28">
        <v>30.9449854239237</v>
      </c>
    </row>
    <row r="723" s="27" customFormat="1" spans="2:10">
      <c r="B723" s="35" t="s">
        <v>973</v>
      </c>
      <c r="C723" s="35" t="s">
        <v>152</v>
      </c>
      <c r="D723" s="35" t="s">
        <v>147</v>
      </c>
      <c r="E723" s="35">
        <v>-714.5851</v>
      </c>
      <c r="F723" s="35">
        <v>0.3793</v>
      </c>
      <c r="G723" s="35">
        <v>112.9897</v>
      </c>
      <c r="H723" s="37">
        <v>2.543e-10</v>
      </c>
      <c r="I723" s="28">
        <v>0.000773566550360637</v>
      </c>
      <c r="J723" s="28">
        <v>39.995708033174</v>
      </c>
    </row>
    <row r="724" s="27" customFormat="1" spans="2:10">
      <c r="B724" s="35" t="s">
        <v>974</v>
      </c>
      <c r="C724" s="35" t="s">
        <v>152</v>
      </c>
      <c r="D724" s="35" t="s">
        <v>147</v>
      </c>
      <c r="E724" s="35">
        <v>-1301.5207</v>
      </c>
      <c r="F724" s="35">
        <v>0.7624</v>
      </c>
      <c r="G724" s="35">
        <v>134.6156</v>
      </c>
      <c r="H724" s="37">
        <v>4.106e-22</v>
      </c>
      <c r="I724" s="28">
        <v>0.00180605044440919</v>
      </c>
      <c r="J724" s="28">
        <v>93.4748043213978</v>
      </c>
    </row>
    <row r="725" s="27" customFormat="1" spans="2:10">
      <c r="B725" s="35" t="s">
        <v>975</v>
      </c>
      <c r="C725" s="35" t="s">
        <v>152</v>
      </c>
      <c r="D725" s="35" t="s">
        <v>147</v>
      </c>
      <c r="E725" s="35">
        <v>-698.7452</v>
      </c>
      <c r="F725" s="35">
        <v>0.3206</v>
      </c>
      <c r="G725" s="35">
        <v>119.6461</v>
      </c>
      <c r="H725" s="37">
        <v>5.217e-9</v>
      </c>
      <c r="I725" s="28">
        <v>0.000659716796931116</v>
      </c>
      <c r="J725" s="28">
        <v>34.1054488173039</v>
      </c>
    </row>
    <row r="726" s="27" customFormat="1" spans="2:10">
      <c r="B726" s="35" t="s">
        <v>976</v>
      </c>
      <c r="C726" s="35" t="s">
        <v>146</v>
      </c>
      <c r="D726" s="35" t="s">
        <v>149</v>
      </c>
      <c r="E726" s="35">
        <v>-972.9784</v>
      </c>
      <c r="F726" s="35">
        <v>0.7614</v>
      </c>
      <c r="G726" s="35">
        <v>132.0048</v>
      </c>
      <c r="H726" s="37">
        <v>1.696e-13</v>
      </c>
      <c r="I726" s="28">
        <v>0.00105044682932673</v>
      </c>
      <c r="J726" s="28">
        <v>54.3263014345979</v>
      </c>
    </row>
    <row r="727" s="27" customFormat="1" spans="2:10">
      <c r="B727" s="35" t="s">
        <v>977</v>
      </c>
      <c r="C727" s="35" t="s">
        <v>152</v>
      </c>
      <c r="D727" s="35" t="s">
        <v>147</v>
      </c>
      <c r="E727" s="35">
        <v>-628.5901</v>
      </c>
      <c r="F727" s="35">
        <v>0.5774</v>
      </c>
      <c r="G727" s="35">
        <v>112.6859</v>
      </c>
      <c r="H727" s="37">
        <v>2.43e-8</v>
      </c>
      <c r="I727" s="28">
        <v>0.000601918921575061</v>
      </c>
      <c r="J727" s="28">
        <v>31.1156663536681</v>
      </c>
    </row>
    <row r="728" s="27" customFormat="1" spans="2:10">
      <c r="B728" s="35" t="s">
        <v>978</v>
      </c>
      <c r="C728" s="35" t="s">
        <v>152</v>
      </c>
      <c r="D728" s="35" t="s">
        <v>147</v>
      </c>
      <c r="E728" s="35">
        <v>1039.9937</v>
      </c>
      <c r="F728" s="35">
        <v>0.49</v>
      </c>
      <c r="G728" s="35">
        <v>110.4866</v>
      </c>
      <c r="H728" s="37">
        <v>4.829e-21</v>
      </c>
      <c r="I728" s="28">
        <v>0.0017119915590053</v>
      </c>
      <c r="J728" s="28">
        <v>88.5982994536979</v>
      </c>
    </row>
    <row r="729" s="27" customFormat="1" spans="2:10">
      <c r="B729" s="35" t="s">
        <v>979</v>
      </c>
      <c r="C729" s="35" t="s">
        <v>146</v>
      </c>
      <c r="D729" s="35" t="s">
        <v>149</v>
      </c>
      <c r="E729" s="35">
        <v>1696.8261</v>
      </c>
      <c r="F729" s="35">
        <v>0.7802</v>
      </c>
      <c r="G729" s="35">
        <v>143.273</v>
      </c>
      <c r="H729" s="37">
        <v>2.331e-32</v>
      </c>
      <c r="I729" s="28">
        <v>0.00270752248236916</v>
      </c>
      <c r="J729" s="28">
        <v>140.25848701357</v>
      </c>
    </row>
    <row r="730" s="27" customFormat="1" spans="1:10">
      <c r="A730" s="27" t="s">
        <v>980</v>
      </c>
      <c r="B730" s="35" t="s">
        <v>981</v>
      </c>
      <c r="C730" s="35" t="s">
        <v>245</v>
      </c>
      <c r="D730" s="35" t="s">
        <v>246</v>
      </c>
      <c r="E730" s="35">
        <v>0.0046</v>
      </c>
      <c r="F730" s="35">
        <v>0.3967</v>
      </c>
      <c r="G730" s="37">
        <v>0.0008</v>
      </c>
      <c r="H730" s="37">
        <v>2.926e-9</v>
      </c>
      <c r="I730" s="28">
        <v>0.000639530736766006</v>
      </c>
      <c r="J730" s="28">
        <v>33.0612201200039</v>
      </c>
    </row>
    <row r="731" s="27" customFormat="1" spans="2:10">
      <c r="B731" s="35" t="s">
        <v>982</v>
      </c>
      <c r="C731" s="35" t="s">
        <v>152</v>
      </c>
      <c r="D731" s="35" t="s">
        <v>147</v>
      </c>
      <c r="E731" s="35">
        <v>-0.0091</v>
      </c>
      <c r="F731" s="35">
        <v>0.091</v>
      </c>
      <c r="G731" s="35">
        <v>0.0015</v>
      </c>
      <c r="H731" s="37">
        <v>3.179e-10</v>
      </c>
      <c r="I731" s="28">
        <v>0.000711859960013431</v>
      </c>
      <c r="J731" s="28">
        <v>36.8030197103132</v>
      </c>
    </row>
    <row r="732" s="27" customFormat="1" spans="2:10">
      <c r="B732" s="35" t="s">
        <v>983</v>
      </c>
      <c r="C732" s="35" t="s">
        <v>152</v>
      </c>
      <c r="D732" s="35" t="s">
        <v>149</v>
      </c>
      <c r="E732" s="35">
        <v>-0.005</v>
      </c>
      <c r="F732" s="35">
        <v>0.4936</v>
      </c>
      <c r="G732" s="37">
        <v>0.0008</v>
      </c>
      <c r="H732" s="37">
        <v>8.431e-11</v>
      </c>
      <c r="I732" s="28">
        <v>0.000755501562377231</v>
      </c>
      <c r="J732" s="28">
        <v>39.0609878544469</v>
      </c>
    </row>
    <row r="733" s="27" customFormat="1" spans="2:10">
      <c r="B733" s="35" t="s">
        <v>984</v>
      </c>
      <c r="C733" s="35" t="s">
        <v>152</v>
      </c>
      <c r="D733" s="35" t="s">
        <v>149</v>
      </c>
      <c r="E733" s="35">
        <v>-0.0051</v>
      </c>
      <c r="F733" s="35">
        <v>0.7578</v>
      </c>
      <c r="G733" s="37">
        <v>0.0009</v>
      </c>
      <c r="H733" s="37">
        <v>2.979e-9</v>
      </c>
      <c r="I733" s="28">
        <v>0.000621139371639077</v>
      </c>
      <c r="J733" s="28">
        <v>32.10986806026</v>
      </c>
    </row>
    <row r="734" s="27" customFormat="1" spans="2:10">
      <c r="B734" s="35" t="s">
        <v>985</v>
      </c>
      <c r="C734" s="35" t="s">
        <v>152</v>
      </c>
      <c r="D734" s="35" t="s">
        <v>147</v>
      </c>
      <c r="E734" s="35">
        <v>0.0059</v>
      </c>
      <c r="F734" s="35">
        <v>0.8384</v>
      </c>
      <c r="G734" s="35">
        <v>0.001</v>
      </c>
      <c r="H734" s="37">
        <v>8.922e-9</v>
      </c>
      <c r="I734" s="28">
        <v>0.000673310017967184</v>
      </c>
      <c r="J734" s="28">
        <v>34.8086524726604</v>
      </c>
    </row>
    <row r="735" s="27" customFormat="1" spans="2:10">
      <c r="B735" s="35" t="s">
        <v>986</v>
      </c>
      <c r="C735" s="35" t="s">
        <v>146</v>
      </c>
      <c r="D735" s="35" t="s">
        <v>147</v>
      </c>
      <c r="E735" s="35">
        <v>0.0069</v>
      </c>
      <c r="F735" s="35">
        <v>0.2098</v>
      </c>
      <c r="G735" s="35">
        <v>0.0011</v>
      </c>
      <c r="H735" s="37">
        <v>2.903e-10</v>
      </c>
      <c r="I735" s="28">
        <v>0.000761001920327047</v>
      </c>
      <c r="J735" s="28">
        <v>39.3455842750459</v>
      </c>
    </row>
  </sheetData>
  <mergeCells count="1">
    <mergeCell ref="A1:J1"/>
  </mergeCells>
  <conditionalFormatting sqref="B4 B5 B6">
    <cfRule type="duplicateValues" dxfId="0" priority="83"/>
  </conditionalFormatting>
  <conditionalFormatting sqref="B7 B8 B9 B10 B11 B12 B13">
    <cfRule type="duplicateValues" dxfId="0" priority="13"/>
  </conditionalFormatting>
  <conditionalFormatting sqref="B14 B15 B16">
    <cfRule type="duplicateValues" dxfId="0" priority="12"/>
  </conditionalFormatting>
  <conditionalFormatting sqref="B17 B18 B19 B20 B21 B22:B23 B24 B25 B26:B29">
    <cfRule type="duplicateValues" dxfId="0" priority="11"/>
  </conditionalFormatting>
  <conditionalFormatting sqref="B30 B31 B32 B33 B34">
    <cfRule type="duplicateValues" dxfId="0" priority="10"/>
  </conditionalFormatting>
  <conditionalFormatting sqref="B35 B36:B39 B40 B41 B42 B43 B44 B45 B46 B47:B48 B49 B50 B51:B52">
    <cfRule type="duplicateValues" dxfId="0" priority="9"/>
  </conditionalFormatting>
  <conditionalFormatting sqref="B53 B54 B55 B56 B57 B58 B59">
    <cfRule type="duplicateValues" dxfId="0" priority="8"/>
  </conditionalFormatting>
  <conditionalFormatting sqref="B60 B61:B63 B64 B65 B66 B67:B68 B69">
    <cfRule type="duplicateValues" dxfId="0" priority="7"/>
  </conditionalFormatting>
  <conditionalFormatting sqref="B70 B71 B72">
    <cfRule type="duplicateValues" dxfId="0" priority="6"/>
  </conditionalFormatting>
  <conditionalFormatting sqref="B73 B74 B75 B76:B77 B78 B79 B80 B81 B82 B83 B84">
    <cfRule type="duplicateValues" dxfId="0" priority="5"/>
  </conditionalFormatting>
  <conditionalFormatting sqref="B85 B86 B87 B88 B89 B90 B91 B92 B93:B94 B95:B96 B97 B98">
    <cfRule type="duplicateValues" dxfId="0" priority="4"/>
  </conditionalFormatting>
  <conditionalFormatting sqref="B99 B100 B101 B102:B103 B104 B105 B106:B108 B109 B110 B111:B112 B113">
    <cfRule type="duplicateValues" dxfId="0" priority="3"/>
  </conditionalFormatting>
  <conditionalFormatting sqref="B114 B115 B116 B117">
    <cfRule type="duplicateValues" dxfId="0" priority="2"/>
  </conditionalFormatting>
  <conditionalFormatting sqref="B118 B119 B120:B121 B122:B123 B124:B125 B126 B127">
    <cfRule type="duplicateValues" dxfId="0" priority="1"/>
  </conditionalFormatting>
  <conditionalFormatting sqref="B128 B129 B130 B131 B132 B133 B134">
    <cfRule type="duplicateValues" dxfId="0" priority="69"/>
  </conditionalFormatting>
  <conditionalFormatting sqref="B135 B136:B138 B139:B140 B141 B142:B143 B144:B145 B146 B147:B148 B149">
    <cfRule type="duplicateValues" dxfId="0" priority="68"/>
  </conditionalFormatting>
  <conditionalFormatting sqref="B150 B151 B152 B153 B154 B155 B156 B157 B158:B159 B160 B161 B162:B163 B164 B165 B166 B167 B168 B169 B170:B172 B173 B174:B175">
    <cfRule type="duplicateValues" dxfId="0" priority="67"/>
  </conditionalFormatting>
  <conditionalFormatting sqref="B176 B177 B178:B179 B180:B181 B182 B183 B184 B185 B186:B187">
    <cfRule type="duplicateValues" dxfId="0" priority="66"/>
  </conditionalFormatting>
  <conditionalFormatting sqref="B188 B189 B190:B191 B192 B193 B194 B195 B196 B197 B198 B199 B200 B201 B202 B203 B204 B205 B206 B207 B208 B209 B210:B211 B212 B213">
    <cfRule type="duplicateValues" dxfId="0" priority="65"/>
  </conditionalFormatting>
  <conditionalFormatting sqref="B214 B215:B216 B217 B218 B219 B220 B221 B222 B223 B224 B225 B226 B227:B228 B229 B230">
    <cfRule type="duplicateValues" dxfId="0" priority="64"/>
  </conditionalFormatting>
  <conditionalFormatting sqref="B231 B232 B233 B234 B235 B236:B237 B238 B239 B240 B241:B244 B245">
    <cfRule type="duplicateValues" dxfId="0" priority="63"/>
  </conditionalFormatting>
  <conditionalFormatting sqref="B246 B247 B248 B249 B250">
    <cfRule type="duplicateValues" dxfId="0" priority="62"/>
  </conditionalFormatting>
  <conditionalFormatting sqref="B251 B252 B253 B254 B255">
    <cfRule type="duplicateValues" dxfId="0" priority="61"/>
  </conditionalFormatting>
  <conditionalFormatting sqref="B256 B257 B258 B259">
    <cfRule type="duplicateValues" dxfId="0" priority="60"/>
  </conditionalFormatting>
  <conditionalFormatting sqref="B260 B261 B262 B263 B264">
    <cfRule type="duplicateValues" dxfId="0" priority="59"/>
  </conditionalFormatting>
  <conditionalFormatting sqref="B265 B266 B267 B268 B269 B270 B271 B272">
    <cfRule type="duplicateValues" dxfId="0" priority="58"/>
  </conditionalFormatting>
  <conditionalFormatting sqref="B273 B274 B275 B276 B277 B278 B279 B280 B281 B282 B283 B284">
    <cfRule type="duplicateValues" dxfId="0" priority="57"/>
  </conditionalFormatting>
  <conditionalFormatting sqref="B285 B286 B287 B288 B289 B290:B291 B292 B293 B294:B297 B298 B299 B300 B301:B302 B303 B304 B305 B306 B307:B308">
    <cfRule type="duplicateValues" dxfId="0" priority="56"/>
  </conditionalFormatting>
  <conditionalFormatting sqref="B309 B310 B311 B312:B313 B314 B315 B316:B318">
    <cfRule type="duplicateValues" dxfId="0" priority="55"/>
  </conditionalFormatting>
  <conditionalFormatting sqref="B319:B320 B321 B322 B323 B324 B325 B326 B327 B328 B329 B330">
    <cfRule type="duplicateValues" dxfId="0" priority="54"/>
  </conditionalFormatting>
  <conditionalFormatting sqref="B331 B332 B333">
    <cfRule type="duplicateValues" dxfId="0" priority="53"/>
  </conditionalFormatting>
  <conditionalFormatting sqref="B334 B335 B336 B337 B338 B339 B340 B341 B342 B343 B344 B345 B346 B347 B348 B349">
    <cfRule type="duplicateValues" dxfId="0" priority="52"/>
  </conditionalFormatting>
  <conditionalFormatting sqref="B350 B351:B353 B354:B356 B357:B358 B359 B360:B361 B362 B363 B364 B365 B366 B367 B368 B369">
    <cfRule type="duplicateValues" dxfId="0" priority="51"/>
  </conditionalFormatting>
  <conditionalFormatting sqref="B370 B371 B372:B373 B374 B375 B376:B378 B379 B380 B381">
    <cfRule type="duplicateValues" dxfId="0" priority="50"/>
  </conditionalFormatting>
  <conditionalFormatting sqref="B382 B383:B384 B385 B386 B387 B388:B389 B390 B391 B392 B393 B394 B395:B396 B397 B398">
    <cfRule type="duplicateValues" dxfId="0" priority="49"/>
  </conditionalFormatting>
  <conditionalFormatting sqref="B399 B400 B401">
    <cfRule type="duplicateValues" dxfId="0" priority="48"/>
  </conditionalFormatting>
  <conditionalFormatting sqref="B402 B403 B404 B405">
    <cfRule type="duplicateValues" dxfId="0" priority="47"/>
  </conditionalFormatting>
  <conditionalFormatting sqref="B406 B407 B408 B409 B410 B411 B412 B413 B414 B415 B416 B417 B418 B419 B420 B421">
    <cfRule type="duplicateValues" dxfId="0" priority="46"/>
  </conditionalFormatting>
  <conditionalFormatting sqref="B422 B423 B424 B425 B426">
    <cfRule type="duplicateValues" dxfId="0" priority="45"/>
  </conditionalFormatting>
  <conditionalFormatting sqref="B427:B428 B429 B430 B431 B432:B435 B436 B437:B438 B439 B440 B441">
    <cfRule type="duplicateValues" dxfId="0" priority="44"/>
  </conditionalFormatting>
  <conditionalFormatting sqref="B442 B443 B444 B445 B446 B447 B448">
    <cfRule type="duplicateValues" dxfId="0" priority="43"/>
  </conditionalFormatting>
  <conditionalFormatting sqref="B449:B452 B453:B454 B455 B456 B457 B458 B459 B460 B461 B462 B463:B466 B467">
    <cfRule type="duplicateValues" dxfId="0" priority="42"/>
  </conditionalFormatting>
  <conditionalFormatting sqref="B468 B469 B470 B471 B472 B473 B474 B475 B476 B477 B478 B479 B480 B481 B482 B483 B484 B485 B486 B487">
    <cfRule type="duplicateValues" dxfId="0" priority="41"/>
  </conditionalFormatting>
  <conditionalFormatting sqref="B488 B489 B490">
    <cfRule type="duplicateValues" dxfId="0" priority="40"/>
  </conditionalFormatting>
  <conditionalFormatting sqref="B491 B492 B493 B494 B495">
    <cfRule type="duplicateValues" dxfId="0" priority="39"/>
  </conditionalFormatting>
  <conditionalFormatting sqref="B496 B497 B498 B499 B500 B501 B502">
    <cfRule type="duplicateValues" dxfId="0" priority="38"/>
  </conditionalFormatting>
  <conditionalFormatting sqref="B503 B504 B505 B506">
    <cfRule type="duplicateValues" dxfId="0" priority="37"/>
  </conditionalFormatting>
  <conditionalFormatting sqref="B507 B508 B509 B510 B511 B512 B513 B514 B515 B516:B517 B518:B519 B520 B521 B522 B523 B524 B525">
    <cfRule type="duplicateValues" dxfId="0" priority="36"/>
  </conditionalFormatting>
  <conditionalFormatting sqref="B526 B527 B528 B529 B530 B531">
    <cfRule type="duplicateValues" dxfId="0" priority="35"/>
  </conditionalFormatting>
  <conditionalFormatting sqref="B532 B533 B534:B535 B536 B537:B538 B539 B540 B541:B542 B543:B544 B545 B546 B547 B548:B549 B550 B551 B552">
    <cfRule type="duplicateValues" dxfId="0" priority="34"/>
  </conditionalFormatting>
  <conditionalFormatting sqref="B553 B554 B555 B556 B557 B558 B559">
    <cfRule type="duplicateValues" dxfId="0" priority="33"/>
  </conditionalFormatting>
  <conditionalFormatting sqref="B560 B561:B562 B563 B564">
    <cfRule type="duplicateValues" dxfId="0" priority="32"/>
  </conditionalFormatting>
  <conditionalFormatting sqref="B565 B566 B567 B568 B569 B570 B571:B572 B573 B574 B575 B576:B577 B578 B579 B580 B581 B582 B583">
    <cfRule type="duplicateValues" dxfId="0" priority="31"/>
  </conditionalFormatting>
  <conditionalFormatting sqref="B584 B585:B586 B587 B588 B589 B590:B591 B592 B593 B594:B595 B596 B597 B598 B599">
    <cfRule type="duplicateValues" dxfId="0" priority="30"/>
  </conditionalFormatting>
  <conditionalFormatting sqref="B600 B601 B602 B603 B604 B605">
    <cfRule type="duplicateValues" dxfId="0" priority="29"/>
  </conditionalFormatting>
  <conditionalFormatting sqref="B606 B607 B608 B609 B610:B611 B612 B613 B614 B615 B616 B617 B618:B619">
    <cfRule type="duplicateValues" dxfId="0" priority="28"/>
  </conditionalFormatting>
  <conditionalFormatting sqref="B620 B621 B622 B623 B624">
    <cfRule type="duplicateValues" dxfId="0" priority="27"/>
  </conditionalFormatting>
  <conditionalFormatting sqref="B625 B626 B627 B628 B629:B630 B631 B632 B633:B635 B636 B637 B638 B639">
    <cfRule type="duplicateValues" dxfId="0" priority="26"/>
  </conditionalFormatting>
  <conditionalFormatting sqref="B640 B641:B642 B643 B644 B645 B646 B647:B648 B649 B650 B651">
    <cfRule type="duplicateValues" dxfId="0" priority="25"/>
  </conditionalFormatting>
  <conditionalFormatting sqref="B652 B653 B654 B655">
    <cfRule type="duplicateValues" dxfId="0" priority="24"/>
  </conditionalFormatting>
  <conditionalFormatting sqref="B656 B657 B658">
    <cfRule type="duplicateValues" dxfId="0" priority="23"/>
  </conditionalFormatting>
  <conditionalFormatting sqref="B659 B660 B661">
    <cfRule type="duplicateValues" dxfId="0" priority="22"/>
  </conditionalFormatting>
  <conditionalFormatting sqref="B662 B663 B664 B665 B666">
    <cfRule type="duplicateValues" dxfId="0" priority="21"/>
  </conditionalFormatting>
  <conditionalFormatting sqref="B667 B668 B669 B670:B671 B672:B676 B677">
    <cfRule type="duplicateValues" dxfId="0" priority="20"/>
  </conditionalFormatting>
  <conditionalFormatting sqref="B678 B679 B680:B681 B682:B683 B684 B685 B686 B687 B688">
    <cfRule type="duplicateValues" dxfId="0" priority="19"/>
  </conditionalFormatting>
  <conditionalFormatting sqref="B689 B690 B691:B692 B693 B694 B695 B696 B697 B698 B699 B700 B701">
    <cfRule type="duplicateValues" dxfId="0" priority="18"/>
  </conditionalFormatting>
  <conditionalFormatting sqref="B702 B703 B704 B705">
    <cfRule type="duplicateValues" dxfId="0" priority="17"/>
  </conditionalFormatting>
  <conditionalFormatting sqref="B706 B707 B708 B709 B710 B711 B712 B713 B714 B715 B716 B717">
    <cfRule type="duplicateValues" dxfId="0" priority="16"/>
  </conditionalFormatting>
  <conditionalFormatting sqref="B718 B719 B720 B721:B722 B723 B724 B725 B726 B727 B728 B729">
    <cfRule type="duplicateValues" dxfId="0" priority="15"/>
  </conditionalFormatting>
  <conditionalFormatting sqref="B730 B731 B732 B733 B734 B735">
    <cfRule type="duplicateValues" dxfId="0" priority="14"/>
  </conditionalFormatting>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workbookViewId="0">
      <selection activeCell="I2" sqref="I2"/>
    </sheetView>
  </sheetViews>
  <sheetFormatPr defaultColWidth="8.72566371681416" defaultRowHeight="13.5"/>
  <cols>
    <col min="1" max="2" width="12.0884955752212" customWidth="1"/>
    <col min="3" max="4" width="10.6371681415929" customWidth="1"/>
    <col min="5" max="8" width="9.63716814159292" style="25" customWidth="1"/>
    <col min="9" max="9" width="12.9115044247788"/>
    <col min="10" max="10" width="16.2743362831858"/>
  </cols>
  <sheetData>
    <row r="1" s="32" customFormat="1" ht="20" customHeight="1" spans="1:8">
      <c r="A1" s="23" t="s">
        <v>987</v>
      </c>
      <c r="B1" s="23"/>
      <c r="C1" s="23"/>
      <c r="D1" s="23"/>
      <c r="E1" s="23"/>
      <c r="F1" s="23"/>
      <c r="G1" s="23"/>
      <c r="H1" s="23"/>
    </row>
    <row r="2" s="33" customFormat="1" ht="20" customHeight="1" spans="1:10">
      <c r="A2" s="7" t="s">
        <v>110</v>
      </c>
      <c r="B2" s="7" t="s">
        <v>136</v>
      </c>
      <c r="C2" s="7" t="s">
        <v>137</v>
      </c>
      <c r="D2" s="7" t="s">
        <v>138</v>
      </c>
      <c r="E2" s="7" t="s">
        <v>139</v>
      </c>
      <c r="F2" s="7" t="s">
        <v>140</v>
      </c>
      <c r="G2" s="7" t="s">
        <v>141</v>
      </c>
      <c r="H2" s="7" t="s">
        <v>988</v>
      </c>
      <c r="I2" s="7" t="s">
        <v>143</v>
      </c>
      <c r="J2" s="7" t="s">
        <v>144</v>
      </c>
    </row>
    <row r="3" s="34" customFormat="1" ht="13.1" spans="1:10">
      <c r="A3" s="27" t="s">
        <v>989</v>
      </c>
      <c r="B3" s="35" t="s">
        <v>990</v>
      </c>
      <c r="C3" s="35" t="s">
        <v>991</v>
      </c>
      <c r="D3" s="35" t="s">
        <v>147</v>
      </c>
      <c r="E3" s="36">
        <v>-0.555582</v>
      </c>
      <c r="F3" s="36">
        <v>0.197001</v>
      </c>
      <c r="G3" s="36">
        <v>0.0533843</v>
      </c>
      <c r="H3" s="37">
        <v>2.72e-25</v>
      </c>
      <c r="I3" s="36">
        <v>0.097658435924886</v>
      </c>
      <c r="J3" s="36">
        <v>1912.49332839666</v>
      </c>
    </row>
    <row r="4" s="34" customFormat="1" ht="13.1" spans="1:10">
      <c r="A4" s="27"/>
      <c r="B4" s="35" t="s">
        <v>992</v>
      </c>
      <c r="C4" s="35" t="s">
        <v>149</v>
      </c>
      <c r="D4" s="35" t="s">
        <v>146</v>
      </c>
      <c r="E4" s="36">
        <v>0.288292</v>
      </c>
      <c r="F4" s="36">
        <v>0.262946</v>
      </c>
      <c r="G4" s="36">
        <v>0.0475757</v>
      </c>
      <c r="H4" s="37">
        <v>1.39e-9</v>
      </c>
      <c r="I4" s="36">
        <v>0.0322152164603083</v>
      </c>
      <c r="J4" s="36">
        <v>588.224881970114</v>
      </c>
    </row>
    <row r="5" s="34" customFormat="1" ht="13.1" spans="1:10">
      <c r="A5" s="27"/>
      <c r="B5" s="35" t="s">
        <v>993</v>
      </c>
      <c r="C5" s="35" t="s">
        <v>152</v>
      </c>
      <c r="D5" s="35" t="s">
        <v>147</v>
      </c>
      <c r="E5" s="36">
        <v>0.294752</v>
      </c>
      <c r="F5" s="36">
        <v>0.242404</v>
      </c>
      <c r="G5" s="36">
        <v>0.0488794</v>
      </c>
      <c r="H5" s="37">
        <v>1.67e-9</v>
      </c>
      <c r="I5" s="36">
        <v>0.0319095714729919</v>
      </c>
      <c r="J5" s="36">
        <v>582.460089350536</v>
      </c>
    </row>
    <row r="6" s="34" customFormat="1" ht="13.1" spans="1:10">
      <c r="A6" s="27"/>
      <c r="B6" s="35" t="s">
        <v>994</v>
      </c>
      <c r="C6" s="35" t="s">
        <v>146</v>
      </c>
      <c r="D6" s="35" t="s">
        <v>149</v>
      </c>
      <c r="E6" s="36">
        <v>-0.271227</v>
      </c>
      <c r="F6" s="36">
        <v>0.280631</v>
      </c>
      <c r="G6" s="36">
        <v>0.0473284</v>
      </c>
      <c r="H6" s="37">
        <v>1.02e-8</v>
      </c>
      <c r="I6" s="36">
        <v>0.0297018293700056</v>
      </c>
      <c r="J6" s="36">
        <v>540.927565035589</v>
      </c>
    </row>
    <row r="7" s="34" customFormat="1" ht="13.1" spans="1:10">
      <c r="A7" s="27" t="s">
        <v>995</v>
      </c>
      <c r="B7" s="35" t="s">
        <v>996</v>
      </c>
      <c r="C7" s="35" t="s">
        <v>147</v>
      </c>
      <c r="D7" s="35" t="s">
        <v>146</v>
      </c>
      <c r="E7" s="36">
        <v>-0.0728278</v>
      </c>
      <c r="F7" s="36">
        <v>0.180142</v>
      </c>
      <c r="G7" s="36">
        <v>0.0125868</v>
      </c>
      <c r="H7" s="37">
        <v>7.32274e-9</v>
      </c>
      <c r="I7" s="36">
        <v>0.00156667169214834</v>
      </c>
      <c r="J7" s="36">
        <v>27.7280962954967</v>
      </c>
    </row>
    <row r="8" s="34" customFormat="1" ht="13.1" spans="1:10">
      <c r="A8" s="27"/>
      <c r="B8" s="35" t="s">
        <v>997</v>
      </c>
      <c r="C8" s="35" t="s">
        <v>152</v>
      </c>
      <c r="D8" s="35" t="s">
        <v>149</v>
      </c>
      <c r="E8" s="36">
        <v>0.122162</v>
      </c>
      <c r="F8" s="36">
        <v>0.101453</v>
      </c>
      <c r="G8" s="36">
        <v>0.0159969</v>
      </c>
      <c r="H8" s="37">
        <v>2.33911e-14</v>
      </c>
      <c r="I8" s="36">
        <v>0.00272087102934239</v>
      </c>
      <c r="J8" s="36">
        <v>48.2116897494242</v>
      </c>
    </row>
    <row r="9" s="34" customFormat="1" ht="13.1" spans="1:10">
      <c r="A9" s="27"/>
      <c r="B9" s="35" t="s">
        <v>998</v>
      </c>
      <c r="C9" s="35" t="s">
        <v>152</v>
      </c>
      <c r="D9" s="35" t="s">
        <v>147</v>
      </c>
      <c r="E9" s="36">
        <v>-0.0726047</v>
      </c>
      <c r="F9" s="36">
        <v>0.372648</v>
      </c>
      <c r="G9" s="36">
        <v>0.00996507</v>
      </c>
      <c r="H9" s="37">
        <v>3.32422e-13</v>
      </c>
      <c r="I9" s="36">
        <v>0.00246473111554199</v>
      </c>
      <c r="J9" s="36">
        <v>43.6618783328324</v>
      </c>
    </row>
    <row r="10" s="34" customFormat="1" ht="13.1" spans="1:10">
      <c r="A10" s="27" t="s">
        <v>999</v>
      </c>
      <c r="B10" s="35" t="s">
        <v>990</v>
      </c>
      <c r="C10" s="35" t="s">
        <v>991</v>
      </c>
      <c r="D10" s="35" t="s">
        <v>147</v>
      </c>
      <c r="E10" s="36">
        <v>0.668794</v>
      </c>
      <c r="F10" s="36">
        <v>0.196763</v>
      </c>
      <c r="G10" s="36">
        <v>0.054502</v>
      </c>
      <c r="H10" s="37">
        <v>1.79835e-34</v>
      </c>
      <c r="I10" s="36">
        <v>0.141384523691357</v>
      </c>
      <c r="J10" s="36">
        <v>2909.80769283488</v>
      </c>
    </row>
    <row r="11" s="34" customFormat="1" ht="13.1" spans="1:10">
      <c r="A11" s="27"/>
      <c r="B11" s="35" t="s">
        <v>992</v>
      </c>
      <c r="C11" s="35" t="s">
        <v>149</v>
      </c>
      <c r="D11" s="35" t="s">
        <v>146</v>
      </c>
      <c r="E11" s="36">
        <v>-0.266091</v>
      </c>
      <c r="F11" s="36">
        <v>0.263358</v>
      </c>
      <c r="G11" s="36">
        <v>0.0485897</v>
      </c>
      <c r="H11" s="37">
        <v>4.40326e-8</v>
      </c>
      <c r="I11" s="36">
        <v>0.0274721949131902</v>
      </c>
      <c r="J11" s="36">
        <v>499.174577602592</v>
      </c>
    </row>
    <row r="12" s="34" customFormat="1" ht="13.1" spans="1:10">
      <c r="A12" s="27"/>
      <c r="B12" s="35" t="s">
        <v>1000</v>
      </c>
      <c r="C12" s="35" t="s">
        <v>146</v>
      </c>
      <c r="D12" s="35" t="s">
        <v>149</v>
      </c>
      <c r="E12" s="36">
        <v>0.34593</v>
      </c>
      <c r="F12" s="36">
        <v>0.153417</v>
      </c>
      <c r="G12" s="36">
        <v>0.0597832</v>
      </c>
      <c r="H12" s="37">
        <v>7.31371e-9</v>
      </c>
      <c r="I12" s="36">
        <v>0.0310849002960593</v>
      </c>
      <c r="J12" s="36">
        <v>566.924050723852</v>
      </c>
    </row>
    <row r="13" s="34" customFormat="1" ht="13.1" spans="1:10">
      <c r="A13" s="27"/>
      <c r="B13" s="35" t="s">
        <v>1001</v>
      </c>
      <c r="C13" s="35" t="s">
        <v>1002</v>
      </c>
      <c r="D13" s="35" t="s">
        <v>146</v>
      </c>
      <c r="E13" s="36">
        <v>0.29389</v>
      </c>
      <c r="F13" s="36">
        <v>0.217426</v>
      </c>
      <c r="G13" s="36">
        <v>0.0522087</v>
      </c>
      <c r="H13" s="37">
        <v>1.83887e-8</v>
      </c>
      <c r="I13" s="36">
        <v>0.0293924984884597</v>
      </c>
      <c r="J13" s="36">
        <v>535.123456166072</v>
      </c>
    </row>
  </sheetData>
  <mergeCells count="4">
    <mergeCell ref="A1:H1"/>
    <mergeCell ref="A3:A6"/>
    <mergeCell ref="A7:A9"/>
    <mergeCell ref="A10:A13"/>
  </mergeCells>
  <conditionalFormatting sqref="B3 B4 B5 B6">
    <cfRule type="duplicateValues" dxfId="0" priority="3"/>
  </conditionalFormatting>
  <conditionalFormatting sqref="B7 B8 B9">
    <cfRule type="duplicateValues" dxfId="0" priority="1"/>
  </conditionalFormatting>
  <conditionalFormatting sqref="B10 B11 B12 B13">
    <cfRule type="duplicateValues" dxfId="0" priority="2"/>
  </conditionalFormatting>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7"/>
  <sheetViews>
    <sheetView workbookViewId="0">
      <pane ySplit="2" topLeftCell="A3" activePane="bottomLeft" state="frozen"/>
      <selection/>
      <selection pane="bottomLeft" activeCell="I2" sqref="I2"/>
    </sheetView>
  </sheetViews>
  <sheetFormatPr defaultColWidth="8.72566371681416" defaultRowHeight="13.5"/>
  <cols>
    <col min="1" max="1" width="14.4513274336283" customWidth="1"/>
    <col min="2" max="2" width="11.4513274336283" customWidth="1"/>
    <col min="3" max="5" width="10.6371681415929" customWidth="1"/>
    <col min="6" max="9" width="9.63716814159292" style="25" customWidth="1"/>
    <col min="10" max="10" width="12.7256637168142"/>
  </cols>
  <sheetData>
    <row r="1" s="23" customFormat="1" ht="20" customHeight="1" spans="1:1">
      <c r="A1" s="23" t="s">
        <v>1003</v>
      </c>
    </row>
    <row r="2" s="24" customFormat="1" ht="20" customHeight="1" spans="1:10">
      <c r="A2" s="7" t="s">
        <v>110</v>
      </c>
      <c r="B2" s="7" t="s">
        <v>136</v>
      </c>
      <c r="C2" s="7" t="s">
        <v>137</v>
      </c>
      <c r="D2" s="7" t="s">
        <v>138</v>
      </c>
      <c r="E2" s="7" t="s">
        <v>139</v>
      </c>
      <c r="F2" s="7" t="s">
        <v>140</v>
      </c>
      <c r="G2" s="7" t="s">
        <v>141</v>
      </c>
      <c r="H2" s="7" t="s">
        <v>988</v>
      </c>
      <c r="I2" s="7" t="s">
        <v>143</v>
      </c>
      <c r="J2" s="7" t="s">
        <v>144</v>
      </c>
    </row>
    <row r="3" s="27" customFormat="1" ht="13.1" spans="1:10">
      <c r="A3" s="27" t="s">
        <v>1004</v>
      </c>
      <c r="B3" s="30" t="s">
        <v>1005</v>
      </c>
      <c r="C3" s="30" t="s">
        <v>146</v>
      </c>
      <c r="D3" s="30" t="s">
        <v>147</v>
      </c>
      <c r="E3" s="30">
        <v>2.8648</v>
      </c>
      <c r="F3" s="30">
        <v>0.6001</v>
      </c>
      <c r="G3" s="30">
        <v>0.6204</v>
      </c>
      <c r="H3" s="31">
        <v>3.876e-6</v>
      </c>
      <c r="I3" s="28">
        <v>0.00136149670807126</v>
      </c>
      <c r="J3" s="28">
        <v>21.3201127841897</v>
      </c>
    </row>
    <row r="4" s="27" customFormat="1" ht="13.1" spans="1:10">
      <c r="A4" s="27" t="s">
        <v>217</v>
      </c>
      <c r="B4" s="30" t="s">
        <v>1006</v>
      </c>
      <c r="C4" s="30" t="s">
        <v>146</v>
      </c>
      <c r="D4" s="30" t="s">
        <v>147</v>
      </c>
      <c r="E4" s="30">
        <v>-2.7007</v>
      </c>
      <c r="F4" s="30">
        <v>0.6771</v>
      </c>
      <c r="G4" s="30">
        <v>0.574</v>
      </c>
      <c r="H4" s="31">
        <v>2.536e-6</v>
      </c>
      <c r="I4" s="28">
        <v>0.00141344160660139</v>
      </c>
      <c r="J4" s="28">
        <v>22.1346859300752</v>
      </c>
    </row>
    <row r="5" s="27" customFormat="1" ht="13.1" spans="2:10">
      <c r="B5" s="30" t="s">
        <v>1007</v>
      </c>
      <c r="C5" s="30" t="s">
        <v>152</v>
      </c>
      <c r="D5" s="30" t="s">
        <v>1008</v>
      </c>
      <c r="E5" s="30">
        <v>4.3019</v>
      </c>
      <c r="F5" s="30">
        <v>0.8658</v>
      </c>
      <c r="G5" s="30">
        <v>0.9126</v>
      </c>
      <c r="H5" s="31">
        <v>2.432e-6</v>
      </c>
      <c r="I5" s="28">
        <v>0.0014187515547003</v>
      </c>
      <c r="J5" s="28">
        <v>22.2179585756749</v>
      </c>
    </row>
    <row r="6" s="27" customFormat="1" ht="13.1" spans="2:10">
      <c r="B6" s="30" t="s">
        <v>1009</v>
      </c>
      <c r="C6" s="30" t="s">
        <v>146</v>
      </c>
      <c r="D6" s="30" t="s">
        <v>147</v>
      </c>
      <c r="E6" s="30">
        <v>4.7483</v>
      </c>
      <c r="F6" s="30">
        <v>0.0831</v>
      </c>
      <c r="G6" s="30">
        <v>1.0114</v>
      </c>
      <c r="H6" s="31">
        <v>2.669e-6</v>
      </c>
      <c r="I6" s="28">
        <v>0.00140728496015202</v>
      </c>
      <c r="J6" s="28">
        <v>22.0381361444031</v>
      </c>
    </row>
    <row r="7" s="27" customFormat="1" ht="13.1" spans="1:10">
      <c r="A7" s="27" t="s">
        <v>1010</v>
      </c>
      <c r="B7" s="30" t="s">
        <v>1011</v>
      </c>
      <c r="C7" s="30" t="s">
        <v>146</v>
      </c>
      <c r="D7" s="30" t="s">
        <v>149</v>
      </c>
      <c r="E7" s="30">
        <v>8.4522</v>
      </c>
      <c r="F7" s="30">
        <v>0.1655</v>
      </c>
      <c r="G7" s="30">
        <v>1.7059</v>
      </c>
      <c r="H7" s="31">
        <v>7.249e-7</v>
      </c>
      <c r="I7" s="28">
        <v>0.00156716418578043</v>
      </c>
      <c r="J7" s="28">
        <v>24.5457808058252</v>
      </c>
    </row>
    <row r="8" s="27" customFormat="1" ht="13.1" spans="1:10">
      <c r="A8" s="27" t="s">
        <v>217</v>
      </c>
      <c r="B8" s="30" t="s">
        <v>1012</v>
      </c>
      <c r="C8" s="30" t="s">
        <v>146</v>
      </c>
      <c r="D8" s="30" t="s">
        <v>149</v>
      </c>
      <c r="E8" s="30">
        <v>-4.9424</v>
      </c>
      <c r="F8" s="30">
        <v>0.2718</v>
      </c>
      <c r="G8" s="30">
        <v>1.0383</v>
      </c>
      <c r="H8" s="31">
        <v>1.936e-6</v>
      </c>
      <c r="I8" s="28">
        <v>0.00144665374797172</v>
      </c>
      <c r="J8" s="28">
        <v>22.6555460413748</v>
      </c>
    </row>
    <row r="9" s="27" customFormat="1" ht="13.1" spans="2:10">
      <c r="B9" s="30" t="s">
        <v>1013</v>
      </c>
      <c r="C9" s="30" t="s">
        <v>1014</v>
      </c>
      <c r="D9" s="30" t="s">
        <v>149</v>
      </c>
      <c r="E9" s="30">
        <v>6.1389</v>
      </c>
      <c r="F9" s="30">
        <v>0.101</v>
      </c>
      <c r="G9" s="30">
        <v>1.32</v>
      </c>
      <c r="H9" s="31">
        <v>3.306e-6</v>
      </c>
      <c r="I9" s="28">
        <v>0.00138100842466839</v>
      </c>
      <c r="J9" s="28">
        <v>21.6260755374741</v>
      </c>
    </row>
    <row r="10" s="27" customFormat="1" ht="13.1" spans="2:10">
      <c r="B10" s="30" t="s">
        <v>1015</v>
      </c>
      <c r="C10" s="30" t="s">
        <v>152</v>
      </c>
      <c r="D10" s="30" t="s">
        <v>147</v>
      </c>
      <c r="E10" s="30">
        <v>5.0652</v>
      </c>
      <c r="F10" s="30">
        <v>0.1529</v>
      </c>
      <c r="G10" s="30">
        <v>1.0791</v>
      </c>
      <c r="H10" s="31">
        <v>2.681e-6</v>
      </c>
      <c r="I10" s="28">
        <v>0.00140676541261899</v>
      </c>
      <c r="J10" s="28">
        <v>22.0299885484661</v>
      </c>
    </row>
    <row r="11" s="27" customFormat="1" ht="13.1" spans="2:10">
      <c r="B11" s="30" t="s">
        <v>1016</v>
      </c>
      <c r="C11" s="30" t="s">
        <v>152</v>
      </c>
      <c r="D11" s="30" t="s">
        <v>149</v>
      </c>
      <c r="E11" s="30">
        <v>4.9016</v>
      </c>
      <c r="F11" s="30">
        <v>0.8472</v>
      </c>
      <c r="G11" s="30">
        <v>1.0501</v>
      </c>
      <c r="H11" s="31">
        <v>3.044e-6</v>
      </c>
      <c r="I11" s="28">
        <v>0.00139114718339469</v>
      </c>
      <c r="J11" s="28">
        <v>21.7850658869749</v>
      </c>
    </row>
    <row r="12" s="27" customFormat="1" ht="13.1" spans="1:10">
      <c r="A12" s="27" t="s">
        <v>1017</v>
      </c>
      <c r="B12" s="30" t="s">
        <v>1018</v>
      </c>
      <c r="C12" s="30" t="s">
        <v>146</v>
      </c>
      <c r="D12" s="30" t="s">
        <v>149</v>
      </c>
      <c r="E12" s="30">
        <v>-4.9151</v>
      </c>
      <c r="F12" s="30">
        <v>0.5604</v>
      </c>
      <c r="G12" s="30">
        <v>1.0763</v>
      </c>
      <c r="H12" s="31">
        <v>4.954e-6</v>
      </c>
      <c r="I12" s="28">
        <v>0.00133162697283811</v>
      </c>
      <c r="J12" s="28">
        <v>20.8517493531118</v>
      </c>
    </row>
    <row r="13" s="27" customFormat="1" ht="13.1" spans="1:10">
      <c r="A13" s="27" t="s">
        <v>217</v>
      </c>
      <c r="B13" s="30" t="s">
        <v>1019</v>
      </c>
      <c r="C13" s="30" t="s">
        <v>152</v>
      </c>
      <c r="D13" s="30" t="s">
        <v>149</v>
      </c>
      <c r="E13" s="30">
        <v>-3.908</v>
      </c>
      <c r="F13" s="30">
        <v>0.4672</v>
      </c>
      <c r="G13" s="30">
        <v>0.8272</v>
      </c>
      <c r="H13" s="31">
        <v>2.312e-6</v>
      </c>
      <c r="I13" s="28">
        <v>0.00142505614251283</v>
      </c>
      <c r="J13" s="28">
        <v>22.3168306932765</v>
      </c>
    </row>
    <row r="14" s="27" customFormat="1" ht="13.1" spans="2:10">
      <c r="B14" s="30" t="s">
        <v>1020</v>
      </c>
      <c r="C14" s="30" t="s">
        <v>152</v>
      </c>
      <c r="D14" s="30" t="s">
        <v>146</v>
      </c>
      <c r="E14" s="30">
        <v>7.4267</v>
      </c>
      <c r="F14" s="30">
        <v>0.0931</v>
      </c>
      <c r="G14" s="30">
        <v>1.5643</v>
      </c>
      <c r="H14" s="31">
        <v>2.059e-6</v>
      </c>
      <c r="I14" s="28">
        <v>0.00143909505726278</v>
      </c>
      <c r="J14" s="28">
        <v>22.5370013927852</v>
      </c>
    </row>
    <row r="15" s="27" customFormat="1" ht="13.1" spans="2:10">
      <c r="B15" s="30" t="s">
        <v>1021</v>
      </c>
      <c r="C15" s="30" t="s">
        <v>146</v>
      </c>
      <c r="D15" s="30" t="s">
        <v>149</v>
      </c>
      <c r="E15" s="30">
        <v>4.7364</v>
      </c>
      <c r="F15" s="30">
        <v>0.2952</v>
      </c>
      <c r="G15" s="30">
        <v>1.0015</v>
      </c>
      <c r="H15" s="31">
        <v>2.255e-6</v>
      </c>
      <c r="I15" s="28">
        <v>0.00142803042334536</v>
      </c>
      <c r="J15" s="28">
        <v>22.3634754836372</v>
      </c>
    </row>
    <row r="16" s="27" customFormat="1" ht="13.1" spans="1:10">
      <c r="A16" s="27" t="s">
        <v>1022</v>
      </c>
      <c r="B16" s="30" t="s">
        <v>1023</v>
      </c>
      <c r="C16" s="30" t="s">
        <v>152</v>
      </c>
      <c r="D16" s="30" t="s">
        <v>149</v>
      </c>
      <c r="E16" s="30">
        <v>-8.5699</v>
      </c>
      <c r="F16" s="30">
        <v>0.8703</v>
      </c>
      <c r="G16" s="30">
        <v>1.775</v>
      </c>
      <c r="H16" s="31">
        <v>1.379e-6</v>
      </c>
      <c r="I16" s="28">
        <v>0.00148823403307371</v>
      </c>
      <c r="J16" s="28">
        <v>23.3076911083464</v>
      </c>
    </row>
    <row r="17" s="27" customFormat="1" ht="13.1" spans="1:10">
      <c r="A17" s="27" t="s">
        <v>217</v>
      </c>
      <c r="B17" s="30" t="s">
        <v>1024</v>
      </c>
      <c r="C17" s="30" t="s">
        <v>152</v>
      </c>
      <c r="D17" s="30" t="s">
        <v>147</v>
      </c>
      <c r="E17" s="30">
        <v>7.8829</v>
      </c>
      <c r="F17" s="30">
        <v>0.1425</v>
      </c>
      <c r="G17" s="30">
        <v>1.6936</v>
      </c>
      <c r="H17" s="31">
        <v>3.248e-6</v>
      </c>
      <c r="I17" s="28">
        <v>0.00138328741508409</v>
      </c>
      <c r="J17" s="28">
        <v>21.6618131105487</v>
      </c>
    </row>
    <row r="18" s="27" customFormat="1" ht="13.1" spans="2:10">
      <c r="B18" s="30" t="s">
        <v>1025</v>
      </c>
      <c r="C18" s="30" t="s">
        <v>152</v>
      </c>
      <c r="D18" s="30" t="s">
        <v>149</v>
      </c>
      <c r="E18" s="30">
        <v>-6.0734</v>
      </c>
      <c r="F18" s="30">
        <v>0.2654</v>
      </c>
      <c r="G18" s="30">
        <v>1.2846</v>
      </c>
      <c r="H18" s="31">
        <v>2.27e-6</v>
      </c>
      <c r="I18" s="28">
        <v>0.00142715432573444</v>
      </c>
      <c r="J18" s="28">
        <v>22.3497358680583</v>
      </c>
    </row>
    <row r="19" s="27" customFormat="1" ht="13.1" spans="2:10">
      <c r="B19" s="30" t="s">
        <v>1026</v>
      </c>
      <c r="C19" s="30" t="s">
        <v>152</v>
      </c>
      <c r="D19" s="30" t="s">
        <v>147</v>
      </c>
      <c r="E19" s="30">
        <v>-13.8845</v>
      </c>
      <c r="F19" s="30">
        <v>0.9398</v>
      </c>
      <c r="G19" s="30">
        <v>2.8112</v>
      </c>
      <c r="H19" s="31">
        <v>7.852e-7</v>
      </c>
      <c r="I19" s="28">
        <v>0.00155726819017508</v>
      </c>
      <c r="J19" s="28">
        <v>24.3905425740496</v>
      </c>
    </row>
    <row r="20" s="27" customFormat="1" ht="13.1" spans="2:10">
      <c r="B20" s="30" t="s">
        <v>1027</v>
      </c>
      <c r="C20" s="30" t="s">
        <v>152</v>
      </c>
      <c r="D20" s="30" t="s">
        <v>147</v>
      </c>
      <c r="E20" s="30">
        <v>-6.29</v>
      </c>
      <c r="F20" s="30">
        <v>0.2776</v>
      </c>
      <c r="G20" s="30">
        <v>1.3567</v>
      </c>
      <c r="H20" s="31">
        <v>3.547e-6</v>
      </c>
      <c r="I20" s="28">
        <v>0.0013724623197361</v>
      </c>
      <c r="J20" s="28">
        <v>21.4920628024029</v>
      </c>
    </row>
    <row r="21" s="27" customFormat="1" ht="13.1" spans="1:10">
      <c r="A21" s="27" t="s">
        <v>1028</v>
      </c>
      <c r="B21" s="30" t="s">
        <v>1029</v>
      </c>
      <c r="C21" s="30" t="s">
        <v>152</v>
      </c>
      <c r="D21" s="30" t="s">
        <v>147</v>
      </c>
      <c r="E21" s="30">
        <v>-54.7585</v>
      </c>
      <c r="F21" s="30">
        <v>0.0753</v>
      </c>
      <c r="G21" s="30">
        <v>11.2736</v>
      </c>
      <c r="H21" s="31">
        <v>1.19e-6</v>
      </c>
      <c r="I21" s="28">
        <v>0.00150621324064657</v>
      </c>
      <c r="J21" s="28">
        <v>23.5896937663247</v>
      </c>
    </row>
    <row r="22" s="27" customFormat="1" ht="13.1" spans="1:10">
      <c r="A22" s="27" t="s">
        <v>217</v>
      </c>
      <c r="B22" s="30" t="s">
        <v>1030</v>
      </c>
      <c r="C22" s="30" t="s">
        <v>152</v>
      </c>
      <c r="D22" s="30" t="s">
        <v>147</v>
      </c>
      <c r="E22" s="30">
        <v>-51.0738</v>
      </c>
      <c r="F22" s="30">
        <v>0.1166</v>
      </c>
      <c r="G22" s="30">
        <v>9.0098</v>
      </c>
      <c r="H22" s="31">
        <v>1.439e-8</v>
      </c>
      <c r="I22" s="28">
        <v>0.0020503967411704</v>
      </c>
      <c r="J22" s="28">
        <v>32.1299834517861</v>
      </c>
    </row>
    <row r="23" s="27" customFormat="1" ht="13.1" spans="2:10">
      <c r="B23" s="30" t="s">
        <v>1031</v>
      </c>
      <c r="C23" s="30" t="s">
        <v>152</v>
      </c>
      <c r="D23" s="30" t="s">
        <v>147</v>
      </c>
      <c r="E23" s="30">
        <v>27.5362</v>
      </c>
      <c r="F23" s="30">
        <v>0.3801</v>
      </c>
      <c r="G23" s="30">
        <v>5.9951</v>
      </c>
      <c r="H23" s="31">
        <v>4.367e-6</v>
      </c>
      <c r="I23" s="28">
        <v>0.00134707873189862</v>
      </c>
      <c r="J23" s="28">
        <v>21.0940325320245</v>
      </c>
    </row>
    <row r="24" s="27" customFormat="1" ht="13.1" spans="2:10">
      <c r="B24" s="30" t="s">
        <v>1032</v>
      </c>
      <c r="C24" s="30" t="s">
        <v>146</v>
      </c>
      <c r="D24" s="30" t="s">
        <v>147</v>
      </c>
      <c r="E24" s="30">
        <v>-31.7068</v>
      </c>
      <c r="F24" s="30">
        <v>0.2635</v>
      </c>
      <c r="G24" s="30">
        <v>6.6047</v>
      </c>
      <c r="H24" s="31">
        <v>1.582e-6</v>
      </c>
      <c r="I24" s="28">
        <v>0.00147137172781458</v>
      </c>
      <c r="J24" s="28">
        <v>23.0432162164232</v>
      </c>
    </row>
    <row r="25" s="27" customFormat="1" ht="13.1" spans="2:10">
      <c r="B25" s="30" t="s">
        <v>1033</v>
      </c>
      <c r="C25" s="30" t="s">
        <v>146</v>
      </c>
      <c r="D25" s="30" t="s">
        <v>147</v>
      </c>
      <c r="E25" s="30">
        <v>-35.4885</v>
      </c>
      <c r="F25" s="30">
        <v>0.6173</v>
      </c>
      <c r="G25" s="30">
        <v>6.4839</v>
      </c>
      <c r="H25" s="31">
        <v>4.417e-8</v>
      </c>
      <c r="I25" s="28">
        <v>0.00191176654428576</v>
      </c>
      <c r="J25" s="28">
        <v>29.9534692599572</v>
      </c>
    </row>
    <row r="26" s="27" customFormat="1" ht="13.1" spans="1:10">
      <c r="A26" s="27" t="s">
        <v>1034</v>
      </c>
      <c r="B26" s="30" t="s">
        <v>1035</v>
      </c>
      <c r="C26" s="30" t="s">
        <v>146</v>
      </c>
      <c r="D26" s="30" t="s">
        <v>149</v>
      </c>
      <c r="E26" s="30">
        <v>1.7874</v>
      </c>
      <c r="F26" s="30">
        <v>0.5927</v>
      </c>
      <c r="G26" s="30">
        <v>0.3659</v>
      </c>
      <c r="H26" s="31">
        <v>1.035e-6</v>
      </c>
      <c r="I26" s="28">
        <v>0.00152342059283987</v>
      </c>
      <c r="J26" s="28">
        <v>23.8595994359476</v>
      </c>
    </row>
    <row r="27" s="27" customFormat="1" ht="13.1" spans="1:10">
      <c r="A27" s="27" t="s">
        <v>217</v>
      </c>
      <c r="B27" s="30" t="s">
        <v>1036</v>
      </c>
      <c r="C27" s="30" t="s">
        <v>152</v>
      </c>
      <c r="D27" s="30" t="s">
        <v>147</v>
      </c>
      <c r="E27" s="30">
        <v>-1.7152</v>
      </c>
      <c r="F27" s="30">
        <v>0.7306</v>
      </c>
      <c r="G27" s="30">
        <v>0.3326</v>
      </c>
      <c r="H27" s="31">
        <v>2.518e-7</v>
      </c>
      <c r="I27" s="28">
        <v>0.0016975026271382</v>
      </c>
      <c r="J27" s="28">
        <v>26.590683838861</v>
      </c>
    </row>
    <row r="28" s="27" customFormat="1" ht="13.1" spans="2:10">
      <c r="B28" s="30" t="s">
        <v>1037</v>
      </c>
      <c r="C28" s="30" t="s">
        <v>147</v>
      </c>
      <c r="D28" s="30" t="s">
        <v>1038</v>
      </c>
      <c r="E28" s="30">
        <v>1.6152</v>
      </c>
      <c r="F28" s="30">
        <v>0.634</v>
      </c>
      <c r="G28" s="30">
        <v>0.3117</v>
      </c>
      <c r="H28" s="31">
        <v>2.192e-7</v>
      </c>
      <c r="I28" s="28">
        <v>0.00171394650375377</v>
      </c>
      <c r="J28" s="28">
        <v>26.8487126829347</v>
      </c>
    </row>
    <row r="29" s="27" customFormat="1" ht="13.1" spans="1:10">
      <c r="A29" s="27" t="s">
        <v>1039</v>
      </c>
      <c r="B29" s="30" t="s">
        <v>1040</v>
      </c>
      <c r="C29" s="30" t="s">
        <v>146</v>
      </c>
      <c r="D29" s="30" t="s">
        <v>149</v>
      </c>
      <c r="E29" s="30">
        <v>4.7826</v>
      </c>
      <c r="F29" s="30">
        <v>0.1002</v>
      </c>
      <c r="G29" s="30">
        <v>0.9823</v>
      </c>
      <c r="H29" s="31">
        <v>1.123e-6</v>
      </c>
      <c r="I29" s="28">
        <v>0.00151337075006614</v>
      </c>
      <c r="J29" s="28">
        <v>23.7019616450071</v>
      </c>
    </row>
    <row r="30" s="27" customFormat="1" ht="13.1" spans="1:10">
      <c r="A30" s="27" t="s">
        <v>217</v>
      </c>
      <c r="B30" s="30" t="s">
        <v>1041</v>
      </c>
      <c r="C30" s="30" t="s">
        <v>152</v>
      </c>
      <c r="D30" s="30" t="s">
        <v>147</v>
      </c>
      <c r="E30" s="30">
        <v>-4.7366</v>
      </c>
      <c r="F30" s="30">
        <v>0.1209</v>
      </c>
      <c r="G30" s="30">
        <v>0.8634</v>
      </c>
      <c r="H30" s="31">
        <v>4.106e-8</v>
      </c>
      <c r="I30" s="28">
        <v>0.00192060331656326</v>
      </c>
      <c r="J30" s="28">
        <v>30.0921898239949</v>
      </c>
    </row>
    <row r="31" s="27" customFormat="1" ht="13.1" spans="2:10">
      <c r="B31" s="30" t="s">
        <v>1042</v>
      </c>
      <c r="C31" s="30" t="s">
        <v>152</v>
      </c>
      <c r="D31" s="30" t="s">
        <v>147</v>
      </c>
      <c r="E31" s="30">
        <v>-6.1837</v>
      </c>
      <c r="F31" s="30">
        <v>0.0726</v>
      </c>
      <c r="G31" s="30">
        <v>1.275</v>
      </c>
      <c r="H31" s="31">
        <v>1.234e-6</v>
      </c>
      <c r="I31" s="28">
        <v>0.00150171330750275</v>
      </c>
      <c r="J31" s="28">
        <v>23.5191116656969</v>
      </c>
    </row>
    <row r="32" s="27" customFormat="1" ht="13.1" spans="2:10">
      <c r="B32" s="30" t="s">
        <v>1043</v>
      </c>
      <c r="C32" s="30" t="s">
        <v>152</v>
      </c>
      <c r="D32" s="30" t="s">
        <v>147</v>
      </c>
      <c r="E32" s="30">
        <v>2.7789</v>
      </c>
      <c r="F32" s="30">
        <v>0.5228</v>
      </c>
      <c r="G32" s="30">
        <v>0.5614</v>
      </c>
      <c r="H32" s="31">
        <v>7.415e-7</v>
      </c>
      <c r="I32" s="28">
        <v>0.00156417171855892</v>
      </c>
      <c r="J32" s="28">
        <v>24.4988377239298</v>
      </c>
    </row>
    <row r="33" s="27" customFormat="1" ht="13.1" spans="1:10">
      <c r="A33" s="27" t="s">
        <v>1044</v>
      </c>
      <c r="B33" s="30" t="s">
        <v>1045</v>
      </c>
      <c r="C33" s="30" t="s">
        <v>152</v>
      </c>
      <c r="D33" s="30" t="s">
        <v>147</v>
      </c>
      <c r="E33" s="30">
        <v>-7.2722</v>
      </c>
      <c r="F33" s="30">
        <v>0.3529</v>
      </c>
      <c r="G33" s="30">
        <v>1.3879</v>
      </c>
      <c r="H33" s="31">
        <v>1.608e-7</v>
      </c>
      <c r="I33" s="28">
        <v>0.00175233377586794</v>
      </c>
      <c r="J33" s="28">
        <v>27.4510990751168</v>
      </c>
    </row>
    <row r="34" s="27" customFormat="1" ht="13.1" spans="1:10">
      <c r="A34" s="27" t="s">
        <v>217</v>
      </c>
      <c r="B34" s="30" t="s">
        <v>1046</v>
      </c>
      <c r="C34" s="30" t="s">
        <v>149</v>
      </c>
      <c r="D34" s="30" t="s">
        <v>147</v>
      </c>
      <c r="E34" s="30">
        <v>5.7468</v>
      </c>
      <c r="F34" s="30">
        <v>0.3429</v>
      </c>
      <c r="G34" s="30">
        <v>1.2547</v>
      </c>
      <c r="H34" s="31">
        <v>4.649e-6</v>
      </c>
      <c r="I34" s="28">
        <v>0.00133953319275615</v>
      </c>
      <c r="J34" s="28">
        <v>20.9757177384733</v>
      </c>
    </row>
    <row r="35" s="27" customFormat="1" ht="13.1" spans="2:10">
      <c r="B35" s="30" t="s">
        <v>1047</v>
      </c>
      <c r="C35" s="30" t="s">
        <v>146</v>
      </c>
      <c r="D35" s="30" t="s">
        <v>147</v>
      </c>
      <c r="E35" s="30">
        <v>-6.8322</v>
      </c>
      <c r="F35" s="30">
        <v>0.7523</v>
      </c>
      <c r="G35" s="30">
        <v>1.4106</v>
      </c>
      <c r="H35" s="31">
        <v>1.275e-6</v>
      </c>
      <c r="I35" s="28">
        <v>0.00149770300995989</v>
      </c>
      <c r="J35" s="28">
        <v>23.4562101062311</v>
      </c>
    </row>
    <row r="36" s="27" customFormat="1" ht="13.1" spans="2:10">
      <c r="B36" s="30" t="s">
        <v>1048</v>
      </c>
      <c r="C36" s="30" t="s">
        <v>152</v>
      </c>
      <c r="D36" s="30" t="s">
        <v>147</v>
      </c>
      <c r="E36" s="30">
        <v>6.8581</v>
      </c>
      <c r="F36" s="30">
        <v>0.2022</v>
      </c>
      <c r="G36" s="30">
        <v>1.485</v>
      </c>
      <c r="H36" s="31">
        <v>3.867e-6</v>
      </c>
      <c r="I36" s="28">
        <v>0.00136184013136455</v>
      </c>
      <c r="J36" s="28">
        <v>21.325497893131</v>
      </c>
    </row>
    <row r="37" s="27" customFormat="1" ht="13.1" spans="1:10">
      <c r="A37" s="27" t="s">
        <v>1049</v>
      </c>
      <c r="B37" s="30" t="s">
        <v>1050</v>
      </c>
      <c r="C37" s="30" t="s">
        <v>152</v>
      </c>
      <c r="D37" s="30" t="s">
        <v>147</v>
      </c>
      <c r="E37" s="30">
        <v>74.7121</v>
      </c>
      <c r="F37" s="30">
        <v>0.1053</v>
      </c>
      <c r="G37" s="30">
        <v>14.7426</v>
      </c>
      <c r="H37" s="31">
        <v>4.025e-7</v>
      </c>
      <c r="I37" s="28">
        <v>0.00163939802769631</v>
      </c>
      <c r="J37" s="28">
        <v>25.6790044663903</v>
      </c>
    </row>
    <row r="38" s="27" customFormat="1" ht="13.1" spans="1:10">
      <c r="A38" s="27" t="s">
        <v>217</v>
      </c>
      <c r="B38" s="30" t="s">
        <v>1051</v>
      </c>
      <c r="C38" s="30" t="s">
        <v>152</v>
      </c>
      <c r="D38" s="30" t="s">
        <v>147</v>
      </c>
      <c r="E38" s="30">
        <v>-72.1016</v>
      </c>
      <c r="F38" s="30">
        <v>0.1125</v>
      </c>
      <c r="G38" s="30">
        <v>14.8844</v>
      </c>
      <c r="H38" s="31">
        <v>1.272e-6</v>
      </c>
      <c r="I38" s="28">
        <v>0.0014980947715748</v>
      </c>
      <c r="J38" s="28">
        <v>23.4623548690449</v>
      </c>
    </row>
    <row r="39" s="27" customFormat="1" ht="13.1" spans="2:10">
      <c r="B39" s="30" t="s">
        <v>1052</v>
      </c>
      <c r="C39" s="30" t="s">
        <v>152</v>
      </c>
      <c r="D39" s="30" t="s">
        <v>147</v>
      </c>
      <c r="E39" s="30">
        <v>46.3842</v>
      </c>
      <c r="F39" s="30">
        <v>0.5184</v>
      </c>
      <c r="G39" s="30">
        <v>8.7923</v>
      </c>
      <c r="H39" s="31">
        <v>1.323e-7</v>
      </c>
      <c r="I39" s="28">
        <v>0.00177634065384099</v>
      </c>
      <c r="J39" s="28">
        <v>27.8278468804881</v>
      </c>
    </row>
    <row r="40" s="27" customFormat="1" ht="13.1" spans="2:10">
      <c r="B40" s="30" t="s">
        <v>1053</v>
      </c>
      <c r="C40" s="30" t="s">
        <v>152</v>
      </c>
      <c r="D40" s="30" t="s">
        <v>147</v>
      </c>
      <c r="E40" s="30">
        <v>43.8264</v>
      </c>
      <c r="F40" s="30">
        <v>0.5062</v>
      </c>
      <c r="G40" s="30">
        <v>8.7447</v>
      </c>
      <c r="H40" s="31">
        <v>5.394e-7</v>
      </c>
      <c r="I40" s="28">
        <v>0.00160342297105767</v>
      </c>
      <c r="J40" s="28">
        <v>25.1145977443319</v>
      </c>
    </row>
    <row r="41" s="27" customFormat="1" ht="13.1" spans="2:10">
      <c r="B41" s="30" t="s">
        <v>1054</v>
      </c>
      <c r="C41" s="30" t="s">
        <v>152</v>
      </c>
      <c r="D41" s="30" t="s">
        <v>147</v>
      </c>
      <c r="E41" s="30">
        <v>52.799</v>
      </c>
      <c r="F41" s="30">
        <v>0.7941</v>
      </c>
      <c r="G41" s="30">
        <v>11.1341</v>
      </c>
      <c r="H41" s="31">
        <v>2.115e-6</v>
      </c>
      <c r="I41" s="28">
        <v>0.00143575527925777</v>
      </c>
      <c r="J41" s="28">
        <v>22.4846234738878</v>
      </c>
    </row>
    <row r="42" s="27" customFormat="1" ht="13.1" spans="1:10">
      <c r="A42" s="27" t="s">
        <v>1055</v>
      </c>
      <c r="B42" s="30" t="s">
        <v>1056</v>
      </c>
      <c r="C42" s="30" t="s">
        <v>152</v>
      </c>
      <c r="D42" s="30" t="s">
        <v>147</v>
      </c>
      <c r="E42" s="30">
        <v>25.3266</v>
      </c>
      <c r="F42" s="30">
        <v>0.4341</v>
      </c>
      <c r="G42" s="30">
        <v>4.7099</v>
      </c>
      <c r="H42" s="31">
        <v>7.561e-8</v>
      </c>
      <c r="I42" s="28">
        <v>0.00184540406113049</v>
      </c>
      <c r="J42" s="28">
        <v>28.9117826290368</v>
      </c>
    </row>
    <row r="43" s="27" customFormat="1" ht="13.1" spans="1:10">
      <c r="A43" s="27" t="s">
        <v>217</v>
      </c>
      <c r="B43" s="30" t="s">
        <v>1057</v>
      </c>
      <c r="C43" s="30" t="s">
        <v>152</v>
      </c>
      <c r="D43" s="30" t="s">
        <v>147</v>
      </c>
      <c r="E43" s="30">
        <v>-16.1558</v>
      </c>
      <c r="F43" s="30">
        <v>0.431</v>
      </c>
      <c r="G43" s="30">
        <v>3.5076</v>
      </c>
      <c r="H43" s="31">
        <v>4.107e-6</v>
      </c>
      <c r="I43" s="28">
        <v>0.00135460093284485</v>
      </c>
      <c r="J43" s="28">
        <v>21.2119831600039</v>
      </c>
    </row>
    <row r="44" s="27" customFormat="1" ht="13.1" spans="2:10">
      <c r="B44" s="30" t="s">
        <v>1058</v>
      </c>
      <c r="C44" s="30" t="s">
        <v>149</v>
      </c>
      <c r="D44" s="30" t="s">
        <v>147</v>
      </c>
      <c r="E44" s="30">
        <v>24.089</v>
      </c>
      <c r="F44" s="30">
        <v>0.8026</v>
      </c>
      <c r="G44" s="30">
        <v>5.2576</v>
      </c>
      <c r="H44" s="31">
        <v>4.61e-6</v>
      </c>
      <c r="I44" s="28">
        <v>0.00134042704095657</v>
      </c>
      <c r="J44" s="28">
        <v>20.9897332725398</v>
      </c>
    </row>
    <row r="45" s="27" customFormat="1" ht="13.1" spans="2:10">
      <c r="B45" s="30" t="s">
        <v>1059</v>
      </c>
      <c r="C45" s="30" t="s">
        <v>146</v>
      </c>
      <c r="D45" s="30" t="s">
        <v>149</v>
      </c>
      <c r="E45" s="30">
        <v>-28.2145</v>
      </c>
      <c r="F45" s="30">
        <v>0.1392</v>
      </c>
      <c r="G45" s="30">
        <v>5.9153</v>
      </c>
      <c r="H45" s="31">
        <v>1.845e-6</v>
      </c>
      <c r="I45" s="28">
        <v>0.00145252339543634</v>
      </c>
      <c r="J45" s="28">
        <v>22.7476022823386</v>
      </c>
    </row>
    <row r="46" s="27" customFormat="1" ht="13.1" spans="2:10">
      <c r="B46" s="30" t="s">
        <v>1060</v>
      </c>
      <c r="C46" s="30" t="s">
        <v>147</v>
      </c>
      <c r="D46" s="30" t="s">
        <v>991</v>
      </c>
      <c r="E46" s="30">
        <v>-30.2476</v>
      </c>
      <c r="F46" s="30">
        <v>0.8888</v>
      </c>
      <c r="G46" s="30">
        <v>5.9667</v>
      </c>
      <c r="H46" s="31">
        <v>3.992e-7</v>
      </c>
      <c r="I46" s="28">
        <v>0.00164045251706039</v>
      </c>
      <c r="J46" s="28">
        <v>25.6955487894793</v>
      </c>
    </row>
    <row r="47" s="27" customFormat="1" ht="13.1" spans="2:10">
      <c r="B47" s="30" t="s">
        <v>1061</v>
      </c>
      <c r="C47" s="30" t="s">
        <v>146</v>
      </c>
      <c r="D47" s="30" t="s">
        <v>147</v>
      </c>
      <c r="E47" s="30">
        <v>26.2296</v>
      </c>
      <c r="F47" s="30">
        <v>0.878</v>
      </c>
      <c r="G47" s="30">
        <v>5.257</v>
      </c>
      <c r="H47" s="31">
        <v>6.055e-7</v>
      </c>
      <c r="I47" s="28">
        <v>0.00158920491906171</v>
      </c>
      <c r="J47" s="28">
        <v>24.891544288914</v>
      </c>
    </row>
    <row r="48" s="27" customFormat="1" ht="13.1" spans="1:10">
      <c r="A48" s="27" t="s">
        <v>1062</v>
      </c>
      <c r="B48" s="30" t="s">
        <v>1063</v>
      </c>
      <c r="C48" s="30" t="s">
        <v>152</v>
      </c>
      <c r="D48" s="30" t="s">
        <v>149</v>
      </c>
      <c r="E48" s="30">
        <v>-265.7054</v>
      </c>
      <c r="F48" s="30">
        <v>0.0593</v>
      </c>
      <c r="G48" s="30">
        <v>59.3999</v>
      </c>
      <c r="H48" s="31">
        <v>7.707e-6</v>
      </c>
      <c r="I48" s="28">
        <v>0.00127772479173952</v>
      </c>
      <c r="J48" s="28">
        <v>20.0066232517503</v>
      </c>
    </row>
    <row r="49" s="27" customFormat="1" ht="13.1" spans="1:10">
      <c r="A49" s="29" t="s">
        <v>1064</v>
      </c>
      <c r="B49" s="30" t="s">
        <v>1065</v>
      </c>
      <c r="C49" s="30" t="s">
        <v>152</v>
      </c>
      <c r="D49" s="30" t="s">
        <v>147</v>
      </c>
      <c r="E49" s="30">
        <v>-141.6534</v>
      </c>
      <c r="F49" s="30">
        <v>0.7397</v>
      </c>
      <c r="G49" s="30">
        <v>29.0018</v>
      </c>
      <c r="H49" s="31">
        <v>1.038e-6</v>
      </c>
      <c r="I49" s="28">
        <v>0.00152301930303097</v>
      </c>
      <c r="J49" s="28">
        <v>23.8533049046092</v>
      </c>
    </row>
    <row r="50" s="27" customFormat="1" ht="13.1" spans="2:10">
      <c r="B50" s="30" t="s">
        <v>1066</v>
      </c>
      <c r="C50" s="30" t="s">
        <v>152</v>
      </c>
      <c r="D50" s="30" t="s">
        <v>147</v>
      </c>
      <c r="E50" s="30">
        <v>140.9988</v>
      </c>
      <c r="F50" s="30">
        <v>0.7775</v>
      </c>
      <c r="G50" s="30">
        <v>31.0841</v>
      </c>
      <c r="H50" s="31">
        <v>5.732e-6</v>
      </c>
      <c r="I50" s="28">
        <v>0.0013138522086676</v>
      </c>
      <c r="J50" s="28">
        <v>20.57305078736</v>
      </c>
    </row>
    <row r="51" s="27" customFormat="1" ht="13.1" spans="2:10">
      <c r="B51" s="30" t="s">
        <v>1067</v>
      </c>
      <c r="C51" s="30" t="s">
        <v>152</v>
      </c>
      <c r="D51" s="30" t="s">
        <v>146</v>
      </c>
      <c r="E51" s="30">
        <v>206.8385</v>
      </c>
      <c r="F51" s="30">
        <v>0.1057</v>
      </c>
      <c r="G51" s="30">
        <v>45.8537</v>
      </c>
      <c r="H51" s="31">
        <v>6.457e-6</v>
      </c>
      <c r="I51" s="28">
        <v>0.0012993094290578</v>
      </c>
      <c r="J51" s="28">
        <v>20.3450353478679</v>
      </c>
    </row>
    <row r="52" s="27" customFormat="1" ht="13.1" spans="2:10">
      <c r="B52" s="30" t="s">
        <v>1068</v>
      </c>
      <c r="C52" s="30" t="s">
        <v>149</v>
      </c>
      <c r="D52" s="30" t="s">
        <v>147</v>
      </c>
      <c r="E52" s="30">
        <v>-115.3786</v>
      </c>
      <c r="F52" s="30">
        <v>0.416</v>
      </c>
      <c r="G52" s="30">
        <v>26.042</v>
      </c>
      <c r="H52" s="31">
        <v>9.402e-6</v>
      </c>
      <c r="I52" s="28">
        <v>0.0012534885965311</v>
      </c>
      <c r="J52" s="28">
        <v>19.6266564626173</v>
      </c>
    </row>
    <row r="53" s="27" customFormat="1" ht="13.1" spans="2:10">
      <c r="B53" s="30" t="s">
        <v>1069</v>
      </c>
      <c r="C53" s="30" t="s">
        <v>152</v>
      </c>
      <c r="D53" s="30" t="s">
        <v>149</v>
      </c>
      <c r="E53" s="30">
        <v>-183.1395</v>
      </c>
      <c r="F53" s="30">
        <v>0.176</v>
      </c>
      <c r="G53" s="30">
        <v>39.407</v>
      </c>
      <c r="H53" s="31">
        <v>3.362e-6</v>
      </c>
      <c r="I53" s="28">
        <v>0.00137905384343122</v>
      </c>
      <c r="J53" s="28">
        <v>21.5954252577797</v>
      </c>
    </row>
    <row r="54" s="27" customFormat="1" ht="13.1" spans="1:10">
      <c r="A54" s="27" t="s">
        <v>1070</v>
      </c>
      <c r="B54" s="30" t="s">
        <v>1071</v>
      </c>
      <c r="C54" s="30" t="s">
        <v>146</v>
      </c>
      <c r="D54" s="30" t="s">
        <v>149</v>
      </c>
      <c r="E54" s="30">
        <v>160.2106</v>
      </c>
      <c r="F54" s="30">
        <v>0.4771</v>
      </c>
      <c r="G54" s="30">
        <v>33.9042</v>
      </c>
      <c r="H54" s="31">
        <v>2.297e-6</v>
      </c>
      <c r="I54" s="28">
        <v>0.00142567042342458</v>
      </c>
      <c r="J54" s="28">
        <v>22.3264642612705</v>
      </c>
    </row>
    <row r="55" s="27" customFormat="1" ht="13.1" spans="1:10">
      <c r="A55" s="27" t="s">
        <v>217</v>
      </c>
      <c r="B55" s="30" t="s">
        <v>1072</v>
      </c>
      <c r="C55" s="30" t="s">
        <v>146</v>
      </c>
      <c r="D55" s="30" t="s">
        <v>149</v>
      </c>
      <c r="E55" s="30">
        <v>198.2493</v>
      </c>
      <c r="F55" s="30">
        <v>0.8047</v>
      </c>
      <c r="G55" s="30">
        <v>42.5495</v>
      </c>
      <c r="H55" s="31">
        <v>3.173e-6</v>
      </c>
      <c r="I55" s="28">
        <v>0.00138610222328235</v>
      </c>
      <c r="J55" s="28">
        <v>21.7059532377306</v>
      </c>
    </row>
    <row r="56" s="27" customFormat="1" ht="13.1" spans="2:10">
      <c r="B56" s="30" t="s">
        <v>1073</v>
      </c>
      <c r="C56" s="30" t="s">
        <v>146</v>
      </c>
      <c r="D56" s="30" t="s">
        <v>149</v>
      </c>
      <c r="E56" s="30">
        <v>-182.9444</v>
      </c>
      <c r="F56" s="30">
        <v>0.3296</v>
      </c>
      <c r="G56" s="30">
        <v>38.8352</v>
      </c>
      <c r="H56" s="31">
        <v>2.468e-6</v>
      </c>
      <c r="I56" s="28">
        <v>0.00141688504879788</v>
      </c>
      <c r="J56" s="28">
        <v>22.1886872122648</v>
      </c>
    </row>
    <row r="57" s="27" customFormat="1" ht="13.1" spans="2:10">
      <c r="B57" s="30" t="s">
        <v>1074</v>
      </c>
      <c r="C57" s="30" t="s">
        <v>147</v>
      </c>
      <c r="D57" s="30" t="s">
        <v>991</v>
      </c>
      <c r="E57" s="30">
        <v>-188.0085</v>
      </c>
      <c r="F57" s="30">
        <v>0.6464</v>
      </c>
      <c r="G57" s="30">
        <v>38.7608</v>
      </c>
      <c r="H57" s="31">
        <v>1.232e-6</v>
      </c>
      <c r="I57" s="28">
        <v>0.00150203461189041</v>
      </c>
      <c r="J57" s="28">
        <v>23.5241513502856</v>
      </c>
    </row>
    <row r="58" s="27" customFormat="1" ht="13.1" spans="2:10">
      <c r="B58" s="30" t="s">
        <v>1075</v>
      </c>
      <c r="C58" s="30" t="s">
        <v>152</v>
      </c>
      <c r="D58" s="30" t="s">
        <v>147</v>
      </c>
      <c r="E58" s="30">
        <v>-184.8835</v>
      </c>
      <c r="F58" s="30">
        <v>0.2769</v>
      </c>
      <c r="G58" s="30">
        <v>38.3405</v>
      </c>
      <c r="H58" s="31">
        <v>1.42e-6</v>
      </c>
      <c r="I58" s="28">
        <v>0.00148456356694373</v>
      </c>
      <c r="J58" s="28">
        <v>23.2501213429388</v>
      </c>
    </row>
    <row r="59" s="27" customFormat="1" ht="13.1" spans="2:10">
      <c r="B59" s="30" t="s">
        <v>1076</v>
      </c>
      <c r="C59" s="30" t="s">
        <v>152</v>
      </c>
      <c r="D59" s="30" t="s">
        <v>149</v>
      </c>
      <c r="E59" s="30">
        <v>-272.1628</v>
      </c>
      <c r="F59" s="30">
        <v>0.8343</v>
      </c>
      <c r="G59" s="30">
        <v>51.1668</v>
      </c>
      <c r="H59" s="31">
        <v>1.043e-7</v>
      </c>
      <c r="I59" s="28">
        <v>0.00180575708286877</v>
      </c>
      <c r="J59" s="28">
        <v>28.2895132508254</v>
      </c>
    </row>
    <row r="60" s="27" customFormat="1" ht="13.1" spans="1:10">
      <c r="A60" s="27" t="s">
        <v>1077</v>
      </c>
      <c r="B60" s="30" t="s">
        <v>1078</v>
      </c>
      <c r="C60" s="30" t="s">
        <v>146</v>
      </c>
      <c r="D60" s="30" t="s">
        <v>149</v>
      </c>
      <c r="E60" s="30">
        <v>62.2569</v>
      </c>
      <c r="F60" s="30">
        <v>0.0706</v>
      </c>
      <c r="G60" s="30">
        <v>12.8374</v>
      </c>
      <c r="H60" s="31">
        <v>1.237e-6</v>
      </c>
      <c r="I60" s="28">
        <v>0.00150152129261636</v>
      </c>
      <c r="J60" s="28">
        <v>23.5160998986518</v>
      </c>
    </row>
    <row r="61" s="27" customFormat="1" ht="13.1" spans="1:10">
      <c r="A61" s="27" t="s">
        <v>217</v>
      </c>
      <c r="B61" s="30" t="s">
        <v>1079</v>
      </c>
      <c r="C61" s="30" t="s">
        <v>152</v>
      </c>
      <c r="D61" s="30" t="s">
        <v>147</v>
      </c>
      <c r="E61" s="30">
        <v>-48.16</v>
      </c>
      <c r="F61" s="30">
        <v>0.8793</v>
      </c>
      <c r="G61" s="30">
        <v>9.9092</v>
      </c>
      <c r="H61" s="31">
        <v>1.173e-6</v>
      </c>
      <c r="I61" s="28">
        <v>0.00150800786297076</v>
      </c>
      <c r="J61" s="28">
        <v>23.6178428538667</v>
      </c>
    </row>
    <row r="62" s="27" customFormat="1" ht="13.1" spans="2:10">
      <c r="B62" s="30" t="s">
        <v>1080</v>
      </c>
      <c r="C62" s="30" t="s">
        <v>146</v>
      </c>
      <c r="D62" s="30" t="s">
        <v>149</v>
      </c>
      <c r="E62" s="30">
        <v>-54.0041</v>
      </c>
      <c r="F62" s="30">
        <v>0.1306</v>
      </c>
      <c r="G62" s="30">
        <v>11.1989</v>
      </c>
      <c r="H62" s="31">
        <v>1.419e-6</v>
      </c>
      <c r="I62" s="28">
        <v>0.00148463855302781</v>
      </c>
      <c r="J62" s="28">
        <v>23.2512974648732</v>
      </c>
    </row>
    <row r="63" s="27" customFormat="1" ht="13.1" spans="2:10">
      <c r="B63" s="30" t="s">
        <v>1081</v>
      </c>
      <c r="C63" s="30" t="s">
        <v>152</v>
      </c>
      <c r="D63" s="30" t="s">
        <v>147</v>
      </c>
      <c r="E63" s="30">
        <v>-58.7272</v>
      </c>
      <c r="F63" s="30">
        <v>0.1592</v>
      </c>
      <c r="G63" s="30">
        <v>12.0372</v>
      </c>
      <c r="H63" s="31">
        <v>1.067e-6</v>
      </c>
      <c r="I63" s="28">
        <v>0.00151960400957454</v>
      </c>
      <c r="J63" s="28">
        <v>23.7997336724422</v>
      </c>
    </row>
    <row r="64" s="27" customFormat="1" ht="13.1" spans="2:10">
      <c r="B64" s="30" t="s">
        <v>1082</v>
      </c>
      <c r="C64" s="30" t="s">
        <v>152</v>
      </c>
      <c r="D64" s="30" t="s">
        <v>147</v>
      </c>
      <c r="E64" s="30">
        <v>31.0602</v>
      </c>
      <c r="F64" s="30">
        <v>0.5271</v>
      </c>
      <c r="G64" s="30">
        <v>6.7504</v>
      </c>
      <c r="H64" s="31">
        <v>4.2e-6</v>
      </c>
      <c r="I64" s="28">
        <v>0.00135183982696112</v>
      </c>
      <c r="J64" s="28">
        <v>21.1686878893914</v>
      </c>
    </row>
    <row r="65" s="27" customFormat="1" ht="13.1" spans="1:10">
      <c r="A65" s="27" t="s">
        <v>1083</v>
      </c>
      <c r="B65" s="30" t="s">
        <v>1084</v>
      </c>
      <c r="C65" s="30" t="s">
        <v>146</v>
      </c>
      <c r="D65" s="30" t="s">
        <v>147</v>
      </c>
      <c r="E65" s="30">
        <v>-0.9417</v>
      </c>
      <c r="F65" s="30">
        <v>0.2607</v>
      </c>
      <c r="G65" s="30">
        <v>0.195</v>
      </c>
      <c r="H65" s="31">
        <v>1.364e-6</v>
      </c>
      <c r="I65" s="28">
        <v>0.0014889223762289</v>
      </c>
      <c r="J65" s="28">
        <v>23.3184875373417</v>
      </c>
    </row>
    <row r="66" s="27" customFormat="1" ht="13.1" spans="1:10">
      <c r="A66" s="27" t="s">
        <v>217</v>
      </c>
      <c r="B66" s="30" t="s">
        <v>1073</v>
      </c>
      <c r="C66" s="30" t="s">
        <v>146</v>
      </c>
      <c r="D66" s="30" t="s">
        <v>149</v>
      </c>
      <c r="E66" s="30">
        <v>-0.9565</v>
      </c>
      <c r="F66" s="30">
        <v>0.3286</v>
      </c>
      <c r="G66" s="30">
        <v>0.1902</v>
      </c>
      <c r="H66" s="31">
        <v>4.918e-7</v>
      </c>
      <c r="I66" s="28">
        <v>0.00161439752953435</v>
      </c>
      <c r="J66" s="28">
        <v>25.2867714682463</v>
      </c>
    </row>
    <row r="67" s="27" customFormat="1" ht="13.1" spans="2:10">
      <c r="B67" s="30" t="s">
        <v>1085</v>
      </c>
      <c r="C67" s="30" t="s">
        <v>147</v>
      </c>
      <c r="D67" s="30" t="s">
        <v>1086</v>
      </c>
      <c r="E67" s="30">
        <v>1.0793</v>
      </c>
      <c r="F67" s="30">
        <v>0.7985</v>
      </c>
      <c r="G67" s="30">
        <v>0.2206</v>
      </c>
      <c r="H67" s="31">
        <v>9.904e-7</v>
      </c>
      <c r="I67" s="28">
        <v>0.0015281725862365</v>
      </c>
      <c r="J67" s="28">
        <v>23.934138397741</v>
      </c>
    </row>
    <row r="68" s="27" customFormat="1" ht="13.1" spans="2:10">
      <c r="B68" s="30" t="s">
        <v>1087</v>
      </c>
      <c r="C68" s="30" t="s">
        <v>152</v>
      </c>
      <c r="D68" s="30" t="s">
        <v>149</v>
      </c>
      <c r="E68" s="30">
        <v>1.7938</v>
      </c>
      <c r="F68" s="30">
        <v>0.9309</v>
      </c>
      <c r="G68" s="30">
        <v>0.3815</v>
      </c>
      <c r="H68" s="31">
        <v>2.58e-6</v>
      </c>
      <c r="I68" s="28">
        <v>0.0014115905003167</v>
      </c>
      <c r="J68" s="28">
        <v>22.1056563784998</v>
      </c>
    </row>
    <row r="69" s="27" customFormat="1" ht="13.1" spans="2:10">
      <c r="B69" s="30" t="s">
        <v>1088</v>
      </c>
      <c r="C69" s="30" t="s">
        <v>152</v>
      </c>
      <c r="D69" s="30" t="s">
        <v>147</v>
      </c>
      <c r="E69" s="30">
        <v>1.0251</v>
      </c>
      <c r="F69" s="30">
        <v>0.8262</v>
      </c>
      <c r="G69" s="30">
        <v>0.2163</v>
      </c>
      <c r="H69" s="31">
        <v>2.145e-6</v>
      </c>
      <c r="I69" s="28">
        <v>0.00143403397069311</v>
      </c>
      <c r="J69" s="28">
        <v>22.4576282354897</v>
      </c>
    </row>
    <row r="70" s="27" customFormat="1" ht="13.1" spans="1:10">
      <c r="A70" s="27" t="s">
        <v>1089</v>
      </c>
      <c r="B70" s="30" t="s">
        <v>1090</v>
      </c>
      <c r="C70" s="30" t="s">
        <v>146</v>
      </c>
      <c r="D70" s="30" t="s">
        <v>147</v>
      </c>
      <c r="E70" s="30">
        <v>-405.3947</v>
      </c>
      <c r="F70" s="30">
        <v>0.1332</v>
      </c>
      <c r="G70" s="30">
        <v>84.9438</v>
      </c>
      <c r="H70" s="31">
        <v>1.819e-6</v>
      </c>
      <c r="I70" s="28">
        <v>0.00145419954031525</v>
      </c>
      <c r="J70" s="28">
        <v>22.7738901920984</v>
      </c>
    </row>
    <row r="71" s="27" customFormat="1" ht="13.1" spans="1:10">
      <c r="A71" s="27" t="s">
        <v>217</v>
      </c>
      <c r="B71" s="30" t="s">
        <v>1091</v>
      </c>
      <c r="C71" s="30" t="s">
        <v>146</v>
      </c>
      <c r="D71" s="30" t="s">
        <v>149</v>
      </c>
      <c r="E71" s="30">
        <v>405.0805</v>
      </c>
      <c r="F71" s="30">
        <v>0.8823</v>
      </c>
      <c r="G71" s="30">
        <v>87.3222</v>
      </c>
      <c r="H71" s="31">
        <v>3.502e-6</v>
      </c>
      <c r="I71" s="28">
        <v>0.0013740402031334</v>
      </c>
      <c r="J71" s="28">
        <v>21.5168056526098</v>
      </c>
    </row>
    <row r="72" s="27" customFormat="1" ht="13.1" spans="2:10">
      <c r="B72" s="30" t="s">
        <v>1092</v>
      </c>
      <c r="C72" s="30" t="s">
        <v>152</v>
      </c>
      <c r="D72" s="30" t="s">
        <v>147</v>
      </c>
      <c r="E72" s="30">
        <v>262.5282</v>
      </c>
      <c r="F72" s="30">
        <v>0.6538</v>
      </c>
      <c r="G72" s="30">
        <v>56.899</v>
      </c>
      <c r="H72" s="31">
        <v>3.951e-6</v>
      </c>
      <c r="I72" s="28">
        <v>0.00135929953294528</v>
      </c>
      <c r="J72" s="28">
        <v>21.2856596834645</v>
      </c>
    </row>
    <row r="73" s="27" customFormat="1" ht="13.1" spans="2:10">
      <c r="B73" s="30" t="s">
        <v>1093</v>
      </c>
      <c r="C73" s="30" t="s">
        <v>152</v>
      </c>
      <c r="D73" s="30" t="s">
        <v>147</v>
      </c>
      <c r="E73" s="30">
        <v>-303.8409</v>
      </c>
      <c r="F73" s="30">
        <v>0.4332</v>
      </c>
      <c r="G73" s="30">
        <v>55.3436</v>
      </c>
      <c r="H73" s="31">
        <v>4.017e-8</v>
      </c>
      <c r="I73" s="28">
        <v>0.00192346705337809</v>
      </c>
      <c r="J73" s="28">
        <v>30.1371455873468</v>
      </c>
    </row>
    <row r="74" s="27" customFormat="1" ht="13.1" spans="2:10">
      <c r="B74" s="30" t="s">
        <v>1074</v>
      </c>
      <c r="C74" s="30" t="s">
        <v>147</v>
      </c>
      <c r="D74" s="30" t="s">
        <v>991</v>
      </c>
      <c r="E74" s="30">
        <v>-306.8658</v>
      </c>
      <c r="F74" s="30">
        <v>0.6461</v>
      </c>
      <c r="G74" s="30">
        <v>62.3265</v>
      </c>
      <c r="H74" s="31">
        <v>8.5e-7</v>
      </c>
      <c r="I74" s="28">
        <v>0.00154754092204375</v>
      </c>
      <c r="J74" s="28">
        <v>24.2379541648569</v>
      </c>
    </row>
    <row r="75" s="27" customFormat="1" ht="13.1" spans="2:10">
      <c r="B75" s="30" t="s">
        <v>1094</v>
      </c>
      <c r="C75" s="30" t="s">
        <v>146</v>
      </c>
      <c r="D75" s="30" t="s">
        <v>149</v>
      </c>
      <c r="E75" s="30">
        <v>421.7656</v>
      </c>
      <c r="F75" s="30">
        <v>0.1326</v>
      </c>
      <c r="G75" s="30">
        <v>92.2589</v>
      </c>
      <c r="H75" s="31">
        <v>4.841e-6</v>
      </c>
      <c r="I75" s="28">
        <v>0.00133447080347853</v>
      </c>
      <c r="J75" s="28">
        <v>20.8963399804007</v>
      </c>
    </row>
    <row r="76" s="27" customFormat="1" ht="13.1" spans="2:10">
      <c r="B76" s="30" t="s">
        <v>1095</v>
      </c>
      <c r="C76" s="30" t="s">
        <v>146</v>
      </c>
      <c r="D76" s="30" t="s">
        <v>147</v>
      </c>
      <c r="E76" s="30">
        <v>-259.5189</v>
      </c>
      <c r="F76" s="30">
        <v>0.3694</v>
      </c>
      <c r="G76" s="30">
        <v>55.877</v>
      </c>
      <c r="H76" s="31">
        <v>3.41e-6</v>
      </c>
      <c r="I76" s="28">
        <v>0.00137732520626066</v>
      </c>
      <c r="J76" s="28">
        <v>21.5683181637679</v>
      </c>
    </row>
    <row r="77" s="27" customFormat="1" ht="13.1" spans="2:10">
      <c r="B77" s="30" t="s">
        <v>1096</v>
      </c>
      <c r="C77" s="30" t="s">
        <v>146</v>
      </c>
      <c r="D77" s="30" t="s">
        <v>149</v>
      </c>
      <c r="E77" s="30">
        <v>349.8306</v>
      </c>
      <c r="F77" s="30">
        <v>0.8003</v>
      </c>
      <c r="G77" s="30">
        <v>71.37</v>
      </c>
      <c r="H77" s="31">
        <v>9.503e-7</v>
      </c>
      <c r="I77" s="28">
        <v>0.00153384260504281</v>
      </c>
      <c r="J77" s="28">
        <v>24.0230782786275</v>
      </c>
    </row>
  </sheetData>
  <mergeCells count="1">
    <mergeCell ref="A1:J1"/>
  </mergeCells>
  <conditionalFormatting sqref="B3 B4 B5 B6">
    <cfRule type="duplicateValues" dxfId="0" priority="14"/>
  </conditionalFormatting>
  <conditionalFormatting sqref="B7 B8 B9:B11">
    <cfRule type="duplicateValues" dxfId="0" priority="13"/>
  </conditionalFormatting>
  <conditionalFormatting sqref="B12 B13 B14 B15">
    <cfRule type="duplicateValues" dxfId="0" priority="12"/>
  </conditionalFormatting>
  <conditionalFormatting sqref="B16 B17 B18 B19 B20">
    <cfRule type="duplicateValues" dxfId="0" priority="11"/>
  </conditionalFormatting>
  <conditionalFormatting sqref="B21 B22 B23:B24 B25">
    <cfRule type="duplicateValues" dxfId="0" priority="10"/>
  </conditionalFormatting>
  <conditionalFormatting sqref="B26 B27 B28">
    <cfRule type="duplicateValues" dxfId="0" priority="15"/>
  </conditionalFormatting>
  <conditionalFormatting sqref="B29 B30 B31 B32">
    <cfRule type="duplicateValues" dxfId="0" priority="9"/>
  </conditionalFormatting>
  <conditionalFormatting sqref="B33:B34 B35 B36">
    <cfRule type="duplicateValues" dxfId="0" priority="7"/>
  </conditionalFormatting>
  <conditionalFormatting sqref="B37 B38 B39 B40 B41">
    <cfRule type="duplicateValues" dxfId="0" priority="6"/>
  </conditionalFormatting>
  <conditionalFormatting sqref="B42:B44 B45 B46 B47">
    <cfRule type="duplicateValues" dxfId="0" priority="5"/>
  </conditionalFormatting>
  <conditionalFormatting sqref="B48 B49 B50:B53">
    <cfRule type="duplicateValues" dxfId="0" priority="4"/>
  </conditionalFormatting>
  <conditionalFormatting sqref="B54 B55 B56 B57 B58 B59">
    <cfRule type="duplicateValues" dxfId="0" priority="3"/>
  </conditionalFormatting>
  <conditionalFormatting sqref="B60 B61 B62:B64">
    <cfRule type="duplicateValues" dxfId="0" priority="8"/>
  </conditionalFormatting>
  <conditionalFormatting sqref="B65 B66 B67 B68 B69">
    <cfRule type="duplicateValues" dxfId="0" priority="2"/>
  </conditionalFormatting>
  <conditionalFormatting sqref="B70 B71:B72 B73 B74 B75 B76 B77">
    <cfRule type="duplicateValues" dxfId="0" priority="1"/>
  </conditionalFormatting>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F18" sqref="F18"/>
    </sheetView>
  </sheetViews>
  <sheetFormatPr defaultColWidth="8.72566371681416" defaultRowHeight="13.5"/>
  <cols>
    <col min="1" max="1" width="9.8141592920354" style="26" customWidth="1"/>
    <col min="2" max="2" width="9.63716814159292" style="26" customWidth="1"/>
    <col min="3" max="4" width="10.6371681415929" style="26" customWidth="1"/>
    <col min="5" max="8" width="9.63716814159292" style="26" customWidth="1"/>
    <col min="9" max="9" width="12.9115044247788" style="26"/>
    <col min="10" max="10" width="17.3628318584071" style="26"/>
    <col min="11" max="16384" width="8.72566371681416" style="26"/>
  </cols>
  <sheetData>
    <row r="1" s="23" customFormat="1" ht="20" customHeight="1" spans="1:1">
      <c r="A1" s="23" t="s">
        <v>1097</v>
      </c>
    </row>
    <row r="2" s="24" customFormat="1" ht="20" customHeight="1" spans="1:10">
      <c r="A2" s="7" t="s">
        <v>110</v>
      </c>
      <c r="B2" s="7" t="s">
        <v>136</v>
      </c>
      <c r="C2" s="7" t="s">
        <v>137</v>
      </c>
      <c r="D2" s="7" t="s">
        <v>138</v>
      </c>
      <c r="E2" s="7" t="s">
        <v>139</v>
      </c>
      <c r="F2" s="7" t="s">
        <v>140</v>
      </c>
      <c r="G2" s="7" t="s">
        <v>141</v>
      </c>
      <c r="H2" s="7" t="s">
        <v>142</v>
      </c>
      <c r="I2" s="7" t="s">
        <v>143</v>
      </c>
      <c r="J2" s="7" t="s">
        <v>144</v>
      </c>
    </row>
    <row r="3" s="25" customFormat="1" spans="1:10">
      <c r="A3" s="27" t="s">
        <v>122</v>
      </c>
      <c r="B3" s="27" t="s">
        <v>1098</v>
      </c>
      <c r="C3" s="27" t="s">
        <v>152</v>
      </c>
      <c r="D3" s="27" t="s">
        <v>147</v>
      </c>
      <c r="E3" s="28">
        <v>0.298609</v>
      </c>
      <c r="F3" s="28">
        <v>0.124418</v>
      </c>
      <c r="G3" s="28">
        <v>0.0527568</v>
      </c>
      <c r="H3" s="29">
        <v>7.56404326052032e-9</v>
      </c>
      <c r="I3" s="28">
        <f>2*(1-F3)*F3*E3*E3</f>
        <v>0.019427451015635</v>
      </c>
      <c r="J3" s="28">
        <f>I3*411180/(1-I3)</f>
        <v>8146.44394938712</v>
      </c>
    </row>
    <row r="4" s="25" customFormat="1" spans="1:10">
      <c r="A4" s="27"/>
      <c r="B4" s="27" t="s">
        <v>1099</v>
      </c>
      <c r="C4" s="27" t="s">
        <v>149</v>
      </c>
      <c r="D4" s="27" t="s">
        <v>152</v>
      </c>
      <c r="E4" s="28">
        <v>-0.381873</v>
      </c>
      <c r="F4" s="28">
        <v>0.105674</v>
      </c>
      <c r="G4" s="28">
        <v>0.0669842</v>
      </c>
      <c r="H4" s="29">
        <v>5.95737906797772e-9</v>
      </c>
      <c r="I4" s="28">
        <f t="shared" ref="I4:I9" si="0">2*(1-F4)*F4*E4*E4</f>
        <v>0.0275633440036422</v>
      </c>
      <c r="J4" s="28">
        <f t="shared" ref="J4:J9" si="1">I4*411180/(1-I4)</f>
        <v>11654.7393781709</v>
      </c>
    </row>
    <row r="5" s="25" customFormat="1" spans="1:10">
      <c r="A5" s="27"/>
      <c r="B5" s="27" t="s">
        <v>1100</v>
      </c>
      <c r="C5" s="27" t="s">
        <v>146</v>
      </c>
      <c r="D5" s="27" t="s">
        <v>149</v>
      </c>
      <c r="E5" s="28">
        <v>0.20556</v>
      </c>
      <c r="F5" s="28">
        <v>0.541327</v>
      </c>
      <c r="G5" s="28">
        <v>0.0375499</v>
      </c>
      <c r="H5" s="29">
        <v>2.19602967367215e-8</v>
      </c>
      <c r="I5" s="28">
        <f t="shared" si="0"/>
        <v>0.0209831206974189</v>
      </c>
      <c r="J5" s="28">
        <f t="shared" si="1"/>
        <v>8812.75874886949</v>
      </c>
    </row>
    <row r="6" s="25" customFormat="1" spans="1:10">
      <c r="A6" s="27"/>
      <c r="B6" s="27" t="s">
        <v>1101</v>
      </c>
      <c r="C6" s="27" t="s">
        <v>149</v>
      </c>
      <c r="D6" s="27" t="s">
        <v>146</v>
      </c>
      <c r="E6" s="28">
        <v>-0.24443</v>
      </c>
      <c r="F6" s="28">
        <v>0.366377</v>
      </c>
      <c r="G6" s="28">
        <v>0.0392738</v>
      </c>
      <c r="H6" s="29">
        <v>2.42717497964654e-10</v>
      </c>
      <c r="I6" s="28">
        <f t="shared" si="0"/>
        <v>0.0277394692192492</v>
      </c>
      <c r="J6" s="28">
        <f t="shared" si="1"/>
        <v>11731.3359870853</v>
      </c>
    </row>
    <row r="7" s="25" customFormat="1" spans="1:10">
      <c r="A7" s="27"/>
      <c r="B7" s="27" t="s">
        <v>1102</v>
      </c>
      <c r="C7" s="27" t="s">
        <v>149</v>
      </c>
      <c r="D7" s="27" t="s">
        <v>146</v>
      </c>
      <c r="E7" s="28">
        <v>-0.49789</v>
      </c>
      <c r="F7" s="28">
        <v>0.068845</v>
      </c>
      <c r="G7" s="28">
        <v>0.0874549</v>
      </c>
      <c r="H7" s="29">
        <v>6.23745084923119e-9</v>
      </c>
      <c r="I7" s="28">
        <f t="shared" si="0"/>
        <v>0.0317827291500852</v>
      </c>
      <c r="J7" s="28">
        <f t="shared" si="1"/>
        <v>13497.4070029348</v>
      </c>
    </row>
    <row r="8" s="25" customFormat="1" spans="1:10">
      <c r="A8" s="27"/>
      <c r="B8" s="27" t="s">
        <v>1103</v>
      </c>
      <c r="C8" s="27" t="s">
        <v>146</v>
      </c>
      <c r="D8" s="27" t="s">
        <v>149</v>
      </c>
      <c r="E8" s="28">
        <v>-0.355045</v>
      </c>
      <c r="F8" s="28">
        <v>0.250122</v>
      </c>
      <c r="G8" s="28">
        <v>0.045586</v>
      </c>
      <c r="H8" s="29">
        <v>3.39138741811309e-15</v>
      </c>
      <c r="I8" s="28">
        <f t="shared" si="0"/>
        <v>0.0472867322050587</v>
      </c>
      <c r="J8" s="28">
        <f t="shared" si="1"/>
        <v>20408.4053464247</v>
      </c>
    </row>
    <row r="9" s="25" customFormat="1" spans="1:10">
      <c r="A9" s="27"/>
      <c r="B9" s="27" t="s">
        <v>1104</v>
      </c>
      <c r="C9" s="27" t="s">
        <v>149</v>
      </c>
      <c r="D9" s="27" t="s">
        <v>146</v>
      </c>
      <c r="E9" s="28">
        <v>0.241705</v>
      </c>
      <c r="F9" s="28">
        <v>0.364906</v>
      </c>
      <c r="G9" s="28">
        <v>0.0375851</v>
      </c>
      <c r="H9" s="29">
        <v>6.34366205109201e-11</v>
      </c>
      <c r="I9" s="28">
        <f t="shared" si="0"/>
        <v>0.0270782303734728</v>
      </c>
      <c r="J9" s="28">
        <f t="shared" si="1"/>
        <v>11443.9075294189</v>
      </c>
    </row>
  </sheetData>
  <mergeCells count="2">
    <mergeCell ref="A1:J1"/>
    <mergeCell ref="A3:A9"/>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9"/>
  <sheetViews>
    <sheetView workbookViewId="0">
      <pane ySplit="2" topLeftCell="A225" activePane="bottomLeft" state="frozen"/>
      <selection/>
      <selection pane="bottomLeft" activeCell="G2" sqref="G2"/>
    </sheetView>
  </sheetViews>
  <sheetFormatPr defaultColWidth="8.72566371681416" defaultRowHeight="13.1"/>
  <cols>
    <col min="1" max="1" width="8.72566371681416" style="3"/>
    <col min="2" max="2" width="35.1858407079646" style="3" customWidth="1"/>
    <col min="3" max="3" width="20.4513274336283" style="3" customWidth="1"/>
    <col min="4" max="4" width="10.6371681415929" style="3" customWidth="1"/>
    <col min="5" max="9" width="10.6371681415929" style="5" customWidth="1"/>
    <col min="10" max="10" width="10.7256637168142" style="3"/>
    <col min="11" max="16384" width="8.72566371681416" style="3"/>
  </cols>
  <sheetData>
    <row r="1" s="1" customFormat="1" ht="20" customHeight="1" spans="1:9">
      <c r="A1" s="6" t="s">
        <v>1105</v>
      </c>
      <c r="B1" s="6"/>
      <c r="C1" s="6"/>
      <c r="D1" s="6"/>
      <c r="E1" s="6"/>
      <c r="F1" s="6"/>
      <c r="G1" s="6"/>
      <c r="H1" s="6"/>
      <c r="I1" s="6"/>
    </row>
    <row r="2" s="2" customFormat="1" ht="20" customHeight="1" spans="1:10">
      <c r="A2" s="7" t="s">
        <v>1106</v>
      </c>
      <c r="B2" s="7" t="s">
        <v>1107</v>
      </c>
      <c r="C2" s="7" t="s">
        <v>1108</v>
      </c>
      <c r="D2" s="7" t="s">
        <v>1109</v>
      </c>
      <c r="E2" s="7" t="s">
        <v>139</v>
      </c>
      <c r="F2" s="7" t="s">
        <v>141</v>
      </c>
      <c r="G2" s="7" t="s">
        <v>142</v>
      </c>
      <c r="H2" s="7" t="s">
        <v>1110</v>
      </c>
      <c r="I2" s="7" t="s">
        <v>1111</v>
      </c>
      <c r="J2" s="7" t="s">
        <v>1112</v>
      </c>
    </row>
    <row r="3" s="3" customFormat="1" ht="15" customHeight="1" spans="1:9">
      <c r="A3" s="1" t="s">
        <v>1113</v>
      </c>
      <c r="B3" s="1" t="s">
        <v>1114</v>
      </c>
      <c r="E3" s="5"/>
      <c r="F3" s="5"/>
      <c r="G3" s="5"/>
      <c r="H3" s="5"/>
      <c r="I3" s="5"/>
    </row>
    <row r="4" s="3" customFormat="1" ht="15" customHeight="1" spans="2:9">
      <c r="B4" s="3" t="s">
        <v>1115</v>
      </c>
      <c r="C4" s="8" t="s">
        <v>1116</v>
      </c>
      <c r="D4" s="8">
        <v>47</v>
      </c>
      <c r="E4" s="9">
        <v>10.1132686</v>
      </c>
      <c r="F4" s="9">
        <v>6.306034</v>
      </c>
      <c r="G4" s="9">
        <v>0.115767</v>
      </c>
      <c r="H4" s="9">
        <v>2.246558</v>
      </c>
      <c r="I4" s="9">
        <v>22.473095</v>
      </c>
    </row>
    <row r="5" s="3" customFormat="1" ht="15" customHeight="1" spans="3:9">
      <c r="C5" s="8" t="s">
        <v>1117</v>
      </c>
      <c r="D5" s="8">
        <v>47</v>
      </c>
      <c r="E5" s="9">
        <v>0.1825303</v>
      </c>
      <c r="F5" s="9">
        <v>2.669936</v>
      </c>
      <c r="G5" s="9">
        <v>0.945495</v>
      </c>
      <c r="H5" s="9">
        <v>-5.076311</v>
      </c>
      <c r="I5" s="9">
        <v>5.441371</v>
      </c>
    </row>
    <row r="6" s="3" customFormat="1" ht="15" customHeight="1" spans="3:9">
      <c r="C6" s="8" t="s">
        <v>1118</v>
      </c>
      <c r="D6" s="8">
        <v>47</v>
      </c>
      <c r="E6" s="9">
        <v>-1.7385183</v>
      </c>
      <c r="F6" s="9">
        <v>1.884862</v>
      </c>
      <c r="G6" s="9">
        <v>0.3563417</v>
      </c>
      <c r="H6" s="9">
        <v>-5.432849</v>
      </c>
      <c r="I6" s="9">
        <v>1.955812</v>
      </c>
    </row>
    <row r="7" s="3" customFormat="1" ht="15" customHeight="1" spans="2:9">
      <c r="B7" s="3" t="s">
        <v>1119</v>
      </c>
      <c r="C7" s="8" t="s">
        <v>1116</v>
      </c>
      <c r="D7" s="8">
        <v>48</v>
      </c>
      <c r="E7" s="9">
        <v>0.0075177185</v>
      </c>
      <c r="F7" s="9">
        <v>0.006779014</v>
      </c>
      <c r="G7" s="9">
        <v>0.2732077</v>
      </c>
      <c r="H7" s="9">
        <v>-0.005769149</v>
      </c>
      <c r="I7" s="9">
        <v>0.020804586</v>
      </c>
    </row>
    <row r="8" s="3" customFormat="1" ht="15" customHeight="1" spans="3:9">
      <c r="C8" s="8" t="s">
        <v>1117</v>
      </c>
      <c r="D8" s="8">
        <v>48</v>
      </c>
      <c r="E8" s="9">
        <v>-0.0026561591</v>
      </c>
      <c r="F8" s="9">
        <v>0.002910179</v>
      </c>
      <c r="G8" s="9">
        <v>0.3613933</v>
      </c>
      <c r="H8" s="9">
        <v>-0.008546229</v>
      </c>
      <c r="I8" s="9">
        <v>0.003233911</v>
      </c>
    </row>
    <row r="9" s="3" customFormat="1" ht="15" customHeight="1" spans="3:9">
      <c r="C9" s="8" t="s">
        <v>1118</v>
      </c>
      <c r="D9" s="8">
        <v>48</v>
      </c>
      <c r="E9" s="9">
        <v>0.0005529388</v>
      </c>
      <c r="F9" s="9">
        <v>0.002072547</v>
      </c>
      <c r="G9" s="9">
        <v>0.7896293</v>
      </c>
      <c r="H9" s="9">
        <v>-0.003509252</v>
      </c>
      <c r="I9" s="9">
        <v>0.00461513</v>
      </c>
    </row>
    <row r="10" s="3" customFormat="1" ht="15" customHeight="1" spans="2:9">
      <c r="B10" s="3" t="s">
        <v>1120</v>
      </c>
      <c r="C10" s="8" t="s">
        <v>1116</v>
      </c>
      <c r="D10" s="8">
        <v>47</v>
      </c>
      <c r="E10" s="9">
        <v>4.7683559</v>
      </c>
      <c r="F10" s="9">
        <v>5.347218</v>
      </c>
      <c r="G10" s="9">
        <v>0.3772732</v>
      </c>
      <c r="H10" s="9">
        <v>-5.712192</v>
      </c>
      <c r="I10" s="9">
        <v>15.248904</v>
      </c>
    </row>
    <row r="11" s="3" customFormat="1" ht="15" customHeight="1" spans="3:9">
      <c r="C11" s="8" t="s">
        <v>1117</v>
      </c>
      <c r="D11" s="8">
        <v>47</v>
      </c>
      <c r="E11" s="9">
        <v>0.9084362</v>
      </c>
      <c r="F11" s="9">
        <v>2.409178</v>
      </c>
      <c r="G11" s="9">
        <v>0.7061192</v>
      </c>
      <c r="H11" s="9">
        <v>-3.993567</v>
      </c>
      <c r="I11" s="9">
        <v>5.810439</v>
      </c>
    </row>
    <row r="12" s="3" customFormat="1" ht="15" customHeight="1" spans="3:9">
      <c r="C12" s="8" t="s">
        <v>1118</v>
      </c>
      <c r="D12" s="8">
        <v>47</v>
      </c>
      <c r="E12" s="9">
        <v>0.7683915</v>
      </c>
      <c r="F12" s="9">
        <v>1.642412</v>
      </c>
      <c r="G12" s="9">
        <v>0.6398967</v>
      </c>
      <c r="H12" s="9">
        <v>-2.450737</v>
      </c>
      <c r="I12" s="9">
        <v>3.98752</v>
      </c>
    </row>
    <row r="13" s="3" customFormat="1" ht="15" customHeight="1" spans="2:9">
      <c r="B13" s="3" t="s">
        <v>1121</v>
      </c>
      <c r="C13" s="8" t="s">
        <v>1116</v>
      </c>
      <c r="D13" s="8">
        <v>48</v>
      </c>
      <c r="E13" s="9">
        <v>0.0103170962</v>
      </c>
      <c r="F13" s="9">
        <v>0.011194981</v>
      </c>
      <c r="G13" s="9">
        <v>0.3615549</v>
      </c>
      <c r="H13" s="9">
        <v>-0.011625066</v>
      </c>
      <c r="I13" s="9">
        <v>0.032259258</v>
      </c>
    </row>
    <row r="14" s="3" customFormat="1" ht="15" customHeight="1" spans="3:9">
      <c r="C14" s="8" t="s">
        <v>1117</v>
      </c>
      <c r="D14" s="8">
        <v>48</v>
      </c>
      <c r="E14" s="9">
        <v>0.0003942615</v>
      </c>
      <c r="F14" s="9">
        <v>0.004884518</v>
      </c>
      <c r="G14" s="9">
        <v>0.9356674</v>
      </c>
      <c r="H14" s="9">
        <v>-0.008891328</v>
      </c>
      <c r="I14" s="9">
        <v>0.009679851</v>
      </c>
    </row>
    <row r="15" s="3" customFormat="1" ht="15" customHeight="1" spans="3:9">
      <c r="C15" s="8" t="s">
        <v>1118</v>
      </c>
      <c r="D15" s="8">
        <v>48</v>
      </c>
      <c r="E15" s="9">
        <v>-0.0002519786</v>
      </c>
      <c r="F15" s="9">
        <v>0.003378043</v>
      </c>
      <c r="G15" s="9">
        <v>0.9405385</v>
      </c>
      <c r="H15" s="9">
        <v>-0.006872943</v>
      </c>
      <c r="I15" s="9">
        <v>0.006368986</v>
      </c>
    </row>
    <row r="16" s="3" customFormat="1" ht="15" customHeight="1" spans="2:9">
      <c r="B16" s="3" t="s">
        <v>1122</v>
      </c>
      <c r="C16" s="8" t="s">
        <v>1116</v>
      </c>
      <c r="D16" s="8">
        <v>48</v>
      </c>
      <c r="E16" s="9">
        <v>12.454363</v>
      </c>
      <c r="F16" s="9">
        <v>15.084714</v>
      </c>
      <c r="G16" s="9">
        <v>0.4132766</v>
      </c>
      <c r="H16" s="9">
        <v>-17.111676</v>
      </c>
      <c r="I16" s="9">
        <v>42.0204</v>
      </c>
    </row>
    <row r="17" s="3" customFormat="1" ht="15" customHeight="1" spans="3:9">
      <c r="C17" s="8" t="s">
        <v>1117</v>
      </c>
      <c r="D17" s="8">
        <v>48</v>
      </c>
      <c r="E17" s="9">
        <v>5.247374</v>
      </c>
      <c r="F17" s="9">
        <v>6.336937</v>
      </c>
      <c r="G17" s="9">
        <v>0.4076356</v>
      </c>
      <c r="H17" s="9">
        <v>-7.950273</v>
      </c>
      <c r="I17" s="9">
        <v>18.44502</v>
      </c>
    </row>
    <row r="18" s="3" customFormat="1" ht="15" customHeight="1" spans="3:9">
      <c r="C18" s="8" t="s">
        <v>1118</v>
      </c>
      <c r="D18" s="8">
        <v>48</v>
      </c>
      <c r="E18" s="9">
        <v>1.554583</v>
      </c>
      <c r="F18" s="9">
        <v>4.589048</v>
      </c>
      <c r="G18" s="9">
        <v>0.7347909</v>
      </c>
      <c r="H18" s="9">
        <v>-7.43995</v>
      </c>
      <c r="I18" s="9">
        <v>10.54912</v>
      </c>
    </row>
    <row r="19" s="3" customFormat="1" ht="15" customHeight="1" spans="2:9">
      <c r="B19" s="3" t="s">
        <v>1123</v>
      </c>
      <c r="C19" s="8" t="s">
        <v>1116</v>
      </c>
      <c r="D19" s="8">
        <v>48</v>
      </c>
      <c r="E19" s="9">
        <v>-0.0175330551</v>
      </c>
      <c r="F19" s="9">
        <v>0.006033727</v>
      </c>
      <c r="G19" s="9">
        <v>0.005615437</v>
      </c>
      <c r="H19" s="9">
        <v>-0.029359161</v>
      </c>
      <c r="I19" s="9">
        <v>-0.005706949</v>
      </c>
    </row>
    <row r="20" s="3" customFormat="1" ht="15" customHeight="1" spans="3:9">
      <c r="C20" s="8" t="s">
        <v>1117</v>
      </c>
      <c r="D20" s="8">
        <v>48</v>
      </c>
      <c r="E20" s="9">
        <v>0.0005142674</v>
      </c>
      <c r="F20" s="9">
        <v>0.002590091</v>
      </c>
      <c r="G20" s="9">
        <v>0.842613315</v>
      </c>
      <c r="H20" s="9">
        <v>-0.004545075</v>
      </c>
      <c r="I20" s="9">
        <v>0.00557361</v>
      </c>
    </row>
    <row r="21" s="3" customFormat="1" ht="15" customHeight="1" spans="3:9">
      <c r="C21" s="8" t="s">
        <v>1118</v>
      </c>
      <c r="D21" s="8">
        <v>48</v>
      </c>
      <c r="E21" s="9">
        <v>0.0003685355</v>
      </c>
      <c r="F21" s="9">
        <v>0.001998837</v>
      </c>
      <c r="G21" s="9">
        <v>0.853719305</v>
      </c>
      <c r="H21" s="9">
        <v>-0.003549185</v>
      </c>
      <c r="I21" s="9">
        <v>0.004286256</v>
      </c>
    </row>
    <row r="22" s="3" customFormat="1" ht="15" customHeight="1" spans="2:9">
      <c r="B22" s="3" t="s">
        <v>1124</v>
      </c>
      <c r="C22" s="8" t="s">
        <v>1116</v>
      </c>
      <c r="D22" s="8">
        <v>48</v>
      </c>
      <c r="E22" s="9">
        <v>-2.0737164</v>
      </c>
      <c r="F22" s="9">
        <v>9.042127</v>
      </c>
      <c r="G22" s="9">
        <v>0.8196218</v>
      </c>
      <c r="H22" s="9">
        <v>-19.796286</v>
      </c>
      <c r="I22" s="9">
        <v>15.648853</v>
      </c>
    </row>
    <row r="23" s="3" customFormat="1" ht="15" customHeight="1" spans="3:9">
      <c r="C23" s="8" t="s">
        <v>1117</v>
      </c>
      <c r="D23" s="8">
        <v>48</v>
      </c>
      <c r="E23" s="9">
        <v>0.09701829</v>
      </c>
      <c r="F23" s="9">
        <v>3.786159</v>
      </c>
      <c r="G23" s="9">
        <v>0.9795569</v>
      </c>
      <c r="H23" s="9">
        <v>-6.985806</v>
      </c>
      <c r="I23" s="9">
        <v>7.179843</v>
      </c>
    </row>
    <row r="24" s="3" customFormat="1" ht="15" customHeight="1" spans="3:9">
      <c r="C24" s="8" t="s">
        <v>1118</v>
      </c>
      <c r="D24" s="8">
        <v>48</v>
      </c>
      <c r="E24" s="9">
        <v>-0.55414262</v>
      </c>
      <c r="F24" s="9">
        <v>2.722591</v>
      </c>
      <c r="G24" s="9">
        <v>0.8387169</v>
      </c>
      <c r="H24" s="9">
        <v>-5.89042</v>
      </c>
      <c r="I24" s="9">
        <v>4.782135</v>
      </c>
    </row>
    <row r="25" s="3" customFormat="1" ht="15" customHeight="1" spans="2:9">
      <c r="B25" s="3" t="s">
        <v>1125</v>
      </c>
      <c r="C25" s="8" t="s">
        <v>1116</v>
      </c>
      <c r="D25" s="8">
        <v>48</v>
      </c>
      <c r="E25" s="9">
        <v>0.005973155</v>
      </c>
      <c r="F25" s="9">
        <v>0.006018301</v>
      </c>
      <c r="G25" s="9">
        <v>0.32614671</v>
      </c>
      <c r="H25" s="9">
        <v>-0.0058227153</v>
      </c>
      <c r="I25" s="9">
        <v>0.017769025</v>
      </c>
    </row>
    <row r="26" s="3" customFormat="1" ht="15" customHeight="1" spans="3:9">
      <c r="C26" s="8" t="s">
        <v>1117</v>
      </c>
      <c r="D26" s="8">
        <v>48</v>
      </c>
      <c r="E26" s="9">
        <v>0.004648857</v>
      </c>
      <c r="F26" s="9">
        <v>0.002776264</v>
      </c>
      <c r="G26" s="9">
        <v>0.09403224</v>
      </c>
      <c r="H26" s="9">
        <v>-0.0005792211</v>
      </c>
      <c r="I26" s="9">
        <v>0.009876935</v>
      </c>
    </row>
    <row r="27" s="4" customFormat="1" ht="15" customHeight="1" spans="3:10">
      <c r="C27" s="16" t="s">
        <v>1118</v>
      </c>
      <c r="D27" s="16">
        <v>48</v>
      </c>
      <c r="E27" s="17">
        <v>0.00451001</v>
      </c>
      <c r="F27" s="17">
        <v>0.001833156</v>
      </c>
      <c r="G27" s="17">
        <v>0.01388427</v>
      </c>
      <c r="H27" s="17">
        <v>0.0009170249</v>
      </c>
      <c r="I27" s="17">
        <v>0.008102996</v>
      </c>
      <c r="J27" s="19">
        <v>0.31471012</v>
      </c>
    </row>
    <row r="28" s="3" customFormat="1" ht="15" customHeight="1" spans="2:9">
      <c r="B28" s="3" t="s">
        <v>1126</v>
      </c>
      <c r="C28" s="8" t="s">
        <v>1116</v>
      </c>
      <c r="D28" s="8">
        <v>48</v>
      </c>
      <c r="E28" s="9">
        <v>-2.921957</v>
      </c>
      <c r="F28" s="9">
        <v>3.799992</v>
      </c>
      <c r="G28" s="9">
        <v>0.4458606</v>
      </c>
      <c r="H28" s="9">
        <v>-10.369942</v>
      </c>
      <c r="I28" s="9">
        <v>4.5260282</v>
      </c>
    </row>
    <row r="29" s="3" customFormat="1" ht="15" customHeight="1" spans="3:9">
      <c r="C29" s="8" t="s">
        <v>1117</v>
      </c>
      <c r="D29" s="8">
        <v>48</v>
      </c>
      <c r="E29" s="9">
        <v>-1.366519</v>
      </c>
      <c r="F29" s="9">
        <v>1.622841</v>
      </c>
      <c r="G29" s="9">
        <v>0.3997581</v>
      </c>
      <c r="H29" s="9">
        <v>-4.419573</v>
      </c>
      <c r="I29" s="9">
        <v>1.6865347</v>
      </c>
    </row>
    <row r="30" s="3" customFormat="1" ht="15" customHeight="1" spans="3:9">
      <c r="C30" s="8" t="s">
        <v>1118</v>
      </c>
      <c r="D30" s="8">
        <v>48</v>
      </c>
      <c r="E30" s="9">
        <v>-1.517062</v>
      </c>
      <c r="F30" s="9">
        <v>1.156385</v>
      </c>
      <c r="G30" s="9">
        <v>0.1895538</v>
      </c>
      <c r="H30" s="9">
        <v>-3.783576</v>
      </c>
      <c r="I30" s="9">
        <v>0.7494527</v>
      </c>
    </row>
    <row r="31" s="3" customFormat="1" ht="15" customHeight="1" spans="2:9">
      <c r="B31" s="3" t="s">
        <v>1127</v>
      </c>
      <c r="C31" s="8" t="s">
        <v>1116</v>
      </c>
      <c r="D31" s="8">
        <v>48</v>
      </c>
      <c r="E31" s="9">
        <v>0.022422173</v>
      </c>
      <c r="F31" s="9">
        <v>0.019448261</v>
      </c>
      <c r="G31" s="9">
        <v>0.2549016</v>
      </c>
      <c r="H31" s="9">
        <v>-0.01569642</v>
      </c>
      <c r="I31" s="9">
        <v>0.060540764</v>
      </c>
    </row>
    <row r="32" s="3" customFormat="1" ht="15" customHeight="1" spans="3:9">
      <c r="C32" s="8" t="s">
        <v>1117</v>
      </c>
      <c r="D32" s="8">
        <v>48</v>
      </c>
      <c r="E32" s="9">
        <v>-0.001452351</v>
      </c>
      <c r="F32" s="9">
        <v>0.007708215</v>
      </c>
      <c r="G32" s="9">
        <v>0.8505505</v>
      </c>
      <c r="H32" s="9">
        <v>-0.01692816</v>
      </c>
      <c r="I32" s="9">
        <v>0.014023456</v>
      </c>
    </row>
    <row r="33" s="3" customFormat="1" ht="15" customHeight="1" spans="3:9">
      <c r="C33" s="8" t="s">
        <v>1118</v>
      </c>
      <c r="D33" s="8">
        <v>48</v>
      </c>
      <c r="E33" s="9">
        <v>-0.007559117</v>
      </c>
      <c r="F33" s="9">
        <v>0.006046053</v>
      </c>
      <c r="G33" s="9">
        <v>0.2112058</v>
      </c>
      <c r="H33" s="9">
        <v>-0.01940938</v>
      </c>
      <c r="I33" s="9">
        <v>0.004291147</v>
      </c>
    </row>
    <row r="34" s="3" customFormat="1" ht="15" customHeight="1" spans="2:9">
      <c r="B34" s="3" t="s">
        <v>1128</v>
      </c>
      <c r="C34" s="8" t="s">
        <v>1116</v>
      </c>
      <c r="D34" s="8">
        <v>48</v>
      </c>
      <c r="E34" s="9">
        <v>2.3638261</v>
      </c>
      <c r="F34" s="9">
        <v>1.5853215</v>
      </c>
      <c r="G34" s="9">
        <v>0.1427692</v>
      </c>
      <c r="H34" s="9">
        <v>-0.7434041</v>
      </c>
      <c r="I34" s="9">
        <v>5.471056</v>
      </c>
    </row>
    <row r="35" s="3" customFormat="1" ht="15" customHeight="1" spans="3:9">
      <c r="C35" s="8" t="s">
        <v>1117</v>
      </c>
      <c r="D35" s="8">
        <v>48</v>
      </c>
      <c r="E35" s="9">
        <v>0.4068541</v>
      </c>
      <c r="F35" s="9">
        <v>0.6894257</v>
      </c>
      <c r="G35" s="9">
        <v>0.5551003</v>
      </c>
      <c r="H35" s="9">
        <v>-0.9999264</v>
      </c>
      <c r="I35" s="9">
        <v>1.813635</v>
      </c>
    </row>
    <row r="36" s="3" customFormat="1" ht="15" customHeight="1" spans="3:9">
      <c r="C36" s="8" t="s">
        <v>1118</v>
      </c>
      <c r="D36" s="8">
        <v>48</v>
      </c>
      <c r="E36" s="9">
        <v>0.5001265</v>
      </c>
      <c r="F36" s="9">
        <v>0.4845411</v>
      </c>
      <c r="G36" s="9">
        <v>0.3019946</v>
      </c>
      <c r="H36" s="9">
        <v>-0.449574</v>
      </c>
      <c r="I36" s="9">
        <v>1.449827</v>
      </c>
    </row>
    <row r="37" s="3" customFormat="1" ht="15" customHeight="1" spans="2:9">
      <c r="B37" s="3" t="s">
        <v>1129</v>
      </c>
      <c r="C37" s="8" t="s">
        <v>1116</v>
      </c>
      <c r="D37" s="8">
        <v>48</v>
      </c>
      <c r="E37" s="9">
        <v>0.005353374</v>
      </c>
      <c r="F37" s="9">
        <v>0.011641229</v>
      </c>
      <c r="G37" s="9">
        <v>0.6477806</v>
      </c>
      <c r="H37" s="9">
        <v>-0.017463435</v>
      </c>
      <c r="I37" s="9">
        <v>0.028170182</v>
      </c>
    </row>
    <row r="38" s="3" customFormat="1" ht="15" customHeight="1" spans="3:9">
      <c r="C38" s="8" t="s">
        <v>1117</v>
      </c>
      <c r="D38" s="8">
        <v>48</v>
      </c>
      <c r="E38" s="9">
        <v>-0.002952489</v>
      </c>
      <c r="F38" s="9">
        <v>0.005407852</v>
      </c>
      <c r="G38" s="9">
        <v>0.5850911</v>
      </c>
      <c r="H38" s="9">
        <v>-0.013138383</v>
      </c>
      <c r="I38" s="9">
        <v>0.007233404</v>
      </c>
    </row>
    <row r="39" s="3" customFormat="1" ht="15" customHeight="1" spans="3:9">
      <c r="C39" s="8" t="s">
        <v>1118</v>
      </c>
      <c r="D39" s="8">
        <v>48</v>
      </c>
      <c r="E39" s="9">
        <v>8.957473e-5</v>
      </c>
      <c r="F39" s="9">
        <v>0.003541904</v>
      </c>
      <c r="G39" s="9">
        <v>0.9798237</v>
      </c>
      <c r="H39" s="9">
        <v>-0.006852557</v>
      </c>
      <c r="I39" s="9">
        <v>0.007031706</v>
      </c>
    </row>
    <row r="40" s="3" customFormat="1" ht="15" customHeight="1" spans="2:9">
      <c r="B40" s="3" t="s">
        <v>1130</v>
      </c>
      <c r="C40" s="8" t="s">
        <v>1116</v>
      </c>
      <c r="D40" s="8">
        <v>48</v>
      </c>
      <c r="E40" s="9">
        <v>19.493995</v>
      </c>
      <c r="F40" s="9">
        <v>13.390839</v>
      </c>
      <c r="G40" s="9">
        <v>0.15224742</v>
      </c>
      <c r="H40" s="9">
        <v>-6.75205</v>
      </c>
      <c r="I40" s="9">
        <v>45.74004</v>
      </c>
    </row>
    <row r="41" s="3" customFormat="1" ht="15" customHeight="1" spans="3:9">
      <c r="C41" s="8" t="s">
        <v>1117</v>
      </c>
      <c r="D41" s="8">
        <v>48</v>
      </c>
      <c r="E41" s="9">
        <v>-4.235331</v>
      </c>
      <c r="F41" s="9">
        <v>5.959473</v>
      </c>
      <c r="G41" s="9">
        <v>0.47727707</v>
      </c>
      <c r="H41" s="98" t="s">
        <v>1131</v>
      </c>
      <c r="I41" s="9">
        <v>7.948277</v>
      </c>
    </row>
    <row r="42" s="3" customFormat="1" ht="15" customHeight="1" spans="3:9">
      <c r="C42" s="8" t="s">
        <v>1118</v>
      </c>
      <c r="D42" s="8">
        <v>48</v>
      </c>
      <c r="E42" s="9">
        <v>-6.982698</v>
      </c>
      <c r="F42" s="9">
        <v>4.08576</v>
      </c>
      <c r="G42" s="9">
        <v>0.08744483</v>
      </c>
      <c r="H42" s="98" t="s">
        <v>1132</v>
      </c>
      <c r="I42" s="9">
        <v>1.025391</v>
      </c>
    </row>
    <row r="43" s="3" customFormat="1" ht="15" customHeight="1" spans="2:9">
      <c r="B43" s="3" t="s">
        <v>1133</v>
      </c>
      <c r="C43" s="8" t="s">
        <v>1116</v>
      </c>
      <c r="D43" s="8">
        <v>48</v>
      </c>
      <c r="E43" s="9">
        <v>-0.0001340623</v>
      </c>
      <c r="F43" s="9">
        <v>0.006833428</v>
      </c>
      <c r="G43" s="9">
        <v>0.9844325</v>
      </c>
      <c r="H43" s="9">
        <v>-0.013527581</v>
      </c>
      <c r="I43" s="9">
        <v>0.013259457</v>
      </c>
    </row>
    <row r="44" s="3" customFormat="1" ht="15" customHeight="1" spans="3:9">
      <c r="C44" s="8" t="s">
        <v>1117</v>
      </c>
      <c r="D44" s="8">
        <v>48</v>
      </c>
      <c r="E44" s="9">
        <v>-0.0028899896</v>
      </c>
      <c r="F44" s="9">
        <v>0.002705556</v>
      </c>
      <c r="G44" s="9">
        <v>0.2854445</v>
      </c>
      <c r="H44" s="9">
        <v>-0.008073845</v>
      </c>
      <c r="I44" s="9">
        <v>0.002293866</v>
      </c>
    </row>
    <row r="45" s="3" customFormat="1" ht="15" customHeight="1" spans="3:9">
      <c r="C45" s="8" t="s">
        <v>1118</v>
      </c>
      <c r="D45" s="8">
        <v>48</v>
      </c>
      <c r="E45" s="9">
        <v>-0.0010070171</v>
      </c>
      <c r="F45" s="9">
        <v>0.002057715</v>
      </c>
      <c r="G45" s="9">
        <v>0.6245684</v>
      </c>
      <c r="H45" s="9">
        <v>-0.005040139</v>
      </c>
      <c r="I45" s="9">
        <v>0.003026105</v>
      </c>
    </row>
    <row r="46" s="3" customFormat="1" ht="15" customHeight="1" spans="2:9">
      <c r="B46" s="3" t="s">
        <v>1134</v>
      </c>
      <c r="C46" s="8" t="s">
        <v>1116</v>
      </c>
      <c r="D46" s="8">
        <v>48</v>
      </c>
      <c r="E46" s="9">
        <v>26.882809</v>
      </c>
      <c r="F46" s="9">
        <v>22.824686</v>
      </c>
      <c r="G46" s="9">
        <v>0.2449358</v>
      </c>
      <c r="H46" s="9">
        <v>-17.85358</v>
      </c>
      <c r="I46" s="9">
        <v>71.61919</v>
      </c>
    </row>
    <row r="47" s="3" customFormat="1" ht="15" customHeight="1" spans="3:9">
      <c r="C47" s="8" t="s">
        <v>1117</v>
      </c>
      <c r="D47" s="8">
        <v>48</v>
      </c>
      <c r="E47" s="9">
        <v>2.297956</v>
      </c>
      <c r="F47" s="9">
        <v>10.548282</v>
      </c>
      <c r="G47" s="9">
        <v>0.827545</v>
      </c>
      <c r="H47" s="9">
        <v>-17.80642</v>
      </c>
      <c r="I47" s="9">
        <v>22.40233</v>
      </c>
    </row>
    <row r="48" s="3" customFormat="1" ht="15" customHeight="1" spans="3:9">
      <c r="C48" s="8" t="s">
        <v>1118</v>
      </c>
      <c r="D48" s="8">
        <v>48</v>
      </c>
      <c r="E48" s="9">
        <v>-2.564595</v>
      </c>
      <c r="F48" s="9">
        <v>6.970668</v>
      </c>
      <c r="G48" s="9">
        <v>0.7129386</v>
      </c>
      <c r="H48" s="9">
        <v>-16.2271</v>
      </c>
      <c r="I48" s="9">
        <v>11.09791</v>
      </c>
    </row>
    <row r="49" s="3" customFormat="1" ht="15" customHeight="1" spans="2:9">
      <c r="B49" s="3" t="s">
        <v>1135</v>
      </c>
      <c r="C49" s="8" t="s">
        <v>1116</v>
      </c>
      <c r="D49" s="8">
        <v>48</v>
      </c>
      <c r="E49" s="9">
        <v>-0.009015186</v>
      </c>
      <c r="F49" s="9">
        <v>0.004087758</v>
      </c>
      <c r="G49" s="9">
        <v>0.03246185</v>
      </c>
      <c r="H49" s="9">
        <v>-0.017027191</v>
      </c>
      <c r="I49" s="9">
        <v>-0.0010031805</v>
      </c>
    </row>
    <row r="50" s="3" customFormat="1" ht="15" customHeight="1" spans="3:9">
      <c r="C50" s="8" t="s">
        <v>1117</v>
      </c>
      <c r="D50" s="8">
        <v>48</v>
      </c>
      <c r="E50" s="9">
        <v>-0.002813031</v>
      </c>
      <c r="F50" s="9">
        <v>0.001898434</v>
      </c>
      <c r="G50" s="9">
        <v>0.13840306</v>
      </c>
      <c r="H50" s="9">
        <v>-0.006390485</v>
      </c>
      <c r="I50" s="9">
        <v>0.0007644233</v>
      </c>
    </row>
    <row r="51" s="3" customFormat="1" ht="15" customHeight="1" spans="3:9">
      <c r="C51" s="8" t="s">
        <v>1118</v>
      </c>
      <c r="D51" s="8">
        <v>48</v>
      </c>
      <c r="E51" s="9">
        <v>-0.001077094</v>
      </c>
      <c r="F51" s="9">
        <v>0.001298924</v>
      </c>
      <c r="G51" s="9">
        <v>0.40698003</v>
      </c>
      <c r="H51" s="9">
        <v>-0.003622985</v>
      </c>
      <c r="I51" s="9">
        <v>0.0014687979</v>
      </c>
    </row>
    <row r="52" s="3" customFormat="1" ht="15" customHeight="1" spans="2:9">
      <c r="B52" s="3" t="s">
        <v>1136</v>
      </c>
      <c r="C52" s="8" t="s">
        <v>1116</v>
      </c>
      <c r="D52" s="8">
        <v>48</v>
      </c>
      <c r="E52" s="9">
        <v>25.0128143</v>
      </c>
      <c r="F52" s="9">
        <v>15.20284</v>
      </c>
      <c r="G52" s="9">
        <v>0.1067309</v>
      </c>
      <c r="H52" s="9">
        <v>-4.784753</v>
      </c>
      <c r="I52" s="9">
        <v>54.810381</v>
      </c>
    </row>
    <row r="53" s="3" customFormat="1" ht="15" customHeight="1" spans="3:9">
      <c r="C53" s="8" t="s">
        <v>1117</v>
      </c>
      <c r="D53" s="8">
        <v>48</v>
      </c>
      <c r="E53" s="9">
        <v>1.436426</v>
      </c>
      <c r="F53" s="9">
        <v>6.694568</v>
      </c>
      <c r="G53" s="9">
        <v>0.8301058</v>
      </c>
      <c r="H53" s="9">
        <v>-11.577459</v>
      </c>
      <c r="I53" s="9">
        <v>14.450311</v>
      </c>
    </row>
    <row r="54" s="3" customFormat="1" ht="15" customHeight="1" spans="3:9">
      <c r="C54" s="8" t="s">
        <v>1118</v>
      </c>
      <c r="D54" s="8">
        <v>48</v>
      </c>
      <c r="E54" s="9">
        <v>-0.4637663</v>
      </c>
      <c r="F54" s="9">
        <v>4.643397</v>
      </c>
      <c r="G54" s="9">
        <v>0.9204424</v>
      </c>
      <c r="H54" s="9">
        <v>-9.564824</v>
      </c>
      <c r="I54" s="9">
        <v>8.637292</v>
      </c>
    </row>
    <row r="55" s="3" customFormat="1" ht="15" customHeight="1" spans="2:9">
      <c r="B55" s="3" t="s">
        <v>1137</v>
      </c>
      <c r="C55" s="8" t="s">
        <v>1116</v>
      </c>
      <c r="D55" s="8">
        <v>48</v>
      </c>
      <c r="E55" s="9">
        <v>0.0028411781</v>
      </c>
      <c r="F55" s="9">
        <v>0.006942451</v>
      </c>
      <c r="G55" s="9">
        <v>0.6842577</v>
      </c>
      <c r="H55" s="9">
        <v>-0.010766026</v>
      </c>
      <c r="I55" s="9">
        <v>0.016448382</v>
      </c>
    </row>
    <row r="56" s="3" customFormat="1" ht="15" customHeight="1" spans="3:9">
      <c r="C56" s="8" t="s">
        <v>1117</v>
      </c>
      <c r="D56" s="8">
        <v>48</v>
      </c>
      <c r="E56" s="9">
        <v>0.0014825285</v>
      </c>
      <c r="F56" s="9">
        <v>0.002970915</v>
      </c>
      <c r="G56" s="9">
        <v>0.6177694</v>
      </c>
      <c r="H56" s="9">
        <v>-0.004182179</v>
      </c>
      <c r="I56" s="9">
        <v>0.007147236</v>
      </c>
    </row>
    <row r="57" s="3" customFormat="1" ht="15" customHeight="1" spans="3:9">
      <c r="C57" s="8" t="s">
        <v>1118</v>
      </c>
      <c r="D57" s="8">
        <v>48</v>
      </c>
      <c r="E57" s="9">
        <v>-0.0009338366</v>
      </c>
      <c r="F57" s="9">
        <v>0.002094679</v>
      </c>
      <c r="G57" s="9">
        <v>0.6557318</v>
      </c>
      <c r="H57" s="9">
        <v>-0.005039407</v>
      </c>
      <c r="I57" s="9">
        <v>0.003171734</v>
      </c>
    </row>
    <row r="58" s="3" customFormat="1" ht="15" customHeight="1" spans="2:9">
      <c r="B58" s="3" t="s">
        <v>1138</v>
      </c>
      <c r="C58" s="8" t="s">
        <v>1116</v>
      </c>
      <c r="D58" s="8">
        <v>48</v>
      </c>
      <c r="E58" s="9">
        <v>-7.45903708</v>
      </c>
      <c r="F58" s="9">
        <v>6.995148</v>
      </c>
      <c r="G58" s="9">
        <v>0.2918457</v>
      </c>
      <c r="H58" s="9">
        <v>-21.169528</v>
      </c>
      <c r="I58" s="9">
        <v>6.251454</v>
      </c>
    </row>
    <row r="59" s="3" customFormat="1" ht="15" customHeight="1" spans="3:9">
      <c r="C59" s="8" t="s">
        <v>1117</v>
      </c>
      <c r="D59" s="8">
        <v>48</v>
      </c>
      <c r="E59" s="9">
        <v>-0.55308738</v>
      </c>
      <c r="F59" s="9">
        <v>2.843799</v>
      </c>
      <c r="G59" s="9">
        <v>0.8457931</v>
      </c>
      <c r="H59" s="9">
        <v>-6.237555</v>
      </c>
      <c r="I59" s="9">
        <v>5.13138</v>
      </c>
    </row>
    <row r="60" s="3" customFormat="1" ht="15" customHeight="1" spans="3:9">
      <c r="C60" s="8" t="s">
        <v>1118</v>
      </c>
      <c r="D60" s="8">
        <v>48</v>
      </c>
      <c r="E60" s="9">
        <v>-0.08967772</v>
      </c>
      <c r="F60" s="9">
        <v>2.139906</v>
      </c>
      <c r="G60" s="9">
        <v>0.9665726</v>
      </c>
      <c r="H60" s="9">
        <v>-4.283893</v>
      </c>
      <c r="I60" s="9">
        <v>4.104538</v>
      </c>
    </row>
    <row r="61" s="3" customFormat="1" ht="15" customHeight="1" spans="2:9">
      <c r="B61" s="3" t="s">
        <v>1139</v>
      </c>
      <c r="C61" s="8" t="s">
        <v>1116</v>
      </c>
      <c r="D61" s="8">
        <v>48</v>
      </c>
      <c r="E61" s="9">
        <v>0.010512953</v>
      </c>
      <c r="F61" s="9">
        <v>0.009414724</v>
      </c>
      <c r="G61" s="9">
        <v>0.26994282</v>
      </c>
      <c r="H61" s="9">
        <v>-0.007939906</v>
      </c>
      <c r="I61" s="9">
        <v>0.02896581</v>
      </c>
    </row>
    <row r="62" s="3" customFormat="1" ht="15" customHeight="1" spans="3:9">
      <c r="C62" s="8" t="s">
        <v>1117</v>
      </c>
      <c r="D62" s="8">
        <v>48</v>
      </c>
      <c r="E62" s="9">
        <v>0.007385629</v>
      </c>
      <c r="F62" s="9">
        <v>0.004128534</v>
      </c>
      <c r="G62" s="9">
        <v>0.07362724</v>
      </c>
      <c r="H62" s="9">
        <v>-0.000779365</v>
      </c>
      <c r="I62" s="9">
        <v>0.01555062</v>
      </c>
    </row>
    <row r="63" s="3" customFormat="1" ht="15" customHeight="1" spans="3:9">
      <c r="C63" s="8" t="s">
        <v>1118</v>
      </c>
      <c r="D63" s="8">
        <v>48</v>
      </c>
      <c r="E63" s="9">
        <v>0.004482778</v>
      </c>
      <c r="F63" s="9">
        <v>0.002884393</v>
      </c>
      <c r="G63" s="9">
        <v>0.12014871</v>
      </c>
      <c r="H63" s="9">
        <v>-0.001170632</v>
      </c>
      <c r="I63" s="9">
        <v>0.01013619</v>
      </c>
    </row>
    <row r="64" s="3" customFormat="1" ht="15" customHeight="1" spans="2:9">
      <c r="B64" s="3" t="s">
        <v>1140</v>
      </c>
      <c r="C64" s="8" t="s">
        <v>1116</v>
      </c>
      <c r="D64" s="8">
        <v>48</v>
      </c>
      <c r="E64" s="9">
        <v>2.922477</v>
      </c>
      <c r="F64" s="9">
        <v>10.363674</v>
      </c>
      <c r="G64" s="9">
        <v>0.7792142</v>
      </c>
      <c r="H64" s="9">
        <v>-17.390325</v>
      </c>
      <c r="I64" s="9">
        <v>23.235278</v>
      </c>
    </row>
    <row r="65" s="3" customFormat="1" ht="15" customHeight="1" spans="3:9">
      <c r="C65" s="8" t="s">
        <v>1117</v>
      </c>
      <c r="D65" s="8">
        <v>48</v>
      </c>
      <c r="E65" s="9">
        <v>-2.484442</v>
      </c>
      <c r="F65" s="9">
        <v>4.305566</v>
      </c>
      <c r="G65" s="9">
        <v>0.563919</v>
      </c>
      <c r="H65" s="9">
        <v>-11.0063</v>
      </c>
      <c r="I65" s="9">
        <v>6.037415</v>
      </c>
    </row>
    <row r="66" s="3" customFormat="1" ht="15" customHeight="1" spans="3:9">
      <c r="C66" s="8" t="s">
        <v>1118</v>
      </c>
      <c r="D66" s="8">
        <v>48</v>
      </c>
      <c r="E66" s="9">
        <v>-3.323854</v>
      </c>
      <c r="F66" s="9">
        <v>3.152318</v>
      </c>
      <c r="G66" s="9">
        <v>0.2916925</v>
      </c>
      <c r="H66" s="9">
        <v>-9.502397</v>
      </c>
      <c r="I66" s="9">
        <v>2.854689</v>
      </c>
    </row>
    <row r="67" s="3" customFormat="1" ht="15" customHeight="1" spans="2:9">
      <c r="B67" s="3" t="s">
        <v>1141</v>
      </c>
      <c r="C67" s="8" t="s">
        <v>1116</v>
      </c>
      <c r="D67" s="8">
        <v>49</v>
      </c>
      <c r="E67" s="9">
        <v>0.0040379183</v>
      </c>
      <c r="F67" s="9">
        <v>0.007379832</v>
      </c>
      <c r="G67" s="9">
        <v>0.5869751</v>
      </c>
      <c r="H67" s="9">
        <v>-0.010426552</v>
      </c>
      <c r="I67" s="9">
        <v>0.018502388</v>
      </c>
    </row>
    <row r="68" s="3" customFormat="1" ht="15" customHeight="1" spans="3:9">
      <c r="C68" s="8" t="s">
        <v>1117</v>
      </c>
      <c r="D68" s="8">
        <v>49</v>
      </c>
      <c r="E68" s="9">
        <v>0.0006629223</v>
      </c>
      <c r="F68" s="9">
        <v>0.002821568</v>
      </c>
      <c r="G68" s="9">
        <v>0.8142489</v>
      </c>
      <c r="H68" s="9">
        <v>-0.005065375</v>
      </c>
      <c r="I68" s="9">
        <v>0.006391219</v>
      </c>
    </row>
    <row r="69" s="3" customFormat="1" ht="15" customHeight="1" spans="3:9">
      <c r="C69" s="8" t="s">
        <v>1118</v>
      </c>
      <c r="D69" s="8">
        <v>49</v>
      </c>
      <c r="E69" s="9">
        <v>0.001710416</v>
      </c>
      <c r="F69" s="9">
        <v>0.002223329</v>
      </c>
      <c r="G69" s="9">
        <v>0.4417128</v>
      </c>
      <c r="H69" s="9">
        <v>-0.002647308</v>
      </c>
      <c r="I69" s="9">
        <v>0.00606814</v>
      </c>
    </row>
    <row r="70" s="3" customFormat="1" ht="15" customHeight="1" spans="2:9">
      <c r="B70" s="3" t="s">
        <v>1142</v>
      </c>
      <c r="C70" s="8" t="s">
        <v>1116</v>
      </c>
      <c r="D70" s="8">
        <v>48</v>
      </c>
      <c r="E70" s="9">
        <v>8.138554</v>
      </c>
      <c r="F70" s="9">
        <v>20.512197</v>
      </c>
      <c r="G70" s="9">
        <v>0.6933744</v>
      </c>
      <c r="H70" s="9">
        <v>-32.06535</v>
      </c>
      <c r="I70" s="9">
        <v>48.34246</v>
      </c>
    </row>
    <row r="71" s="3" customFormat="1" ht="15" customHeight="1" spans="3:9">
      <c r="C71" s="8" t="s">
        <v>1117</v>
      </c>
      <c r="D71" s="8">
        <v>48</v>
      </c>
      <c r="E71" s="9">
        <v>-1.591972</v>
      </c>
      <c r="F71" s="9">
        <v>9.159014</v>
      </c>
      <c r="G71" s="9">
        <v>0.8620111</v>
      </c>
      <c r="H71" s="9">
        <v>-19.89863</v>
      </c>
      <c r="I71" s="9">
        <v>16.71469</v>
      </c>
    </row>
    <row r="72" s="3" customFormat="1" ht="15" customHeight="1" spans="3:9">
      <c r="C72" s="8" t="s">
        <v>1118</v>
      </c>
      <c r="D72" s="8">
        <v>48</v>
      </c>
      <c r="E72" s="9">
        <v>1.901945</v>
      </c>
      <c r="F72" s="9">
        <v>6.204778</v>
      </c>
      <c r="G72" s="9">
        <v>0.7592018</v>
      </c>
      <c r="H72" s="9">
        <v>-10.25942</v>
      </c>
      <c r="I72" s="9">
        <v>14.06331</v>
      </c>
    </row>
    <row r="73" s="3" customFormat="1" ht="15" customHeight="1" spans="2:9">
      <c r="B73" s="3" t="s">
        <v>1143</v>
      </c>
      <c r="C73" s="8" t="s">
        <v>1116</v>
      </c>
      <c r="D73" s="8">
        <v>48</v>
      </c>
      <c r="E73" s="9">
        <v>-0.0037722735</v>
      </c>
      <c r="F73" s="9">
        <v>0.004872436</v>
      </c>
      <c r="G73" s="9">
        <v>0.4427696</v>
      </c>
      <c r="H73" s="9">
        <v>0.013322249</v>
      </c>
      <c r="I73" s="9">
        <v>0.005777702</v>
      </c>
    </row>
    <row r="74" s="3" customFormat="1" ht="15" customHeight="1" spans="3:9">
      <c r="C74" s="8" t="s">
        <v>1117</v>
      </c>
      <c r="D74" s="8">
        <v>48</v>
      </c>
      <c r="E74" s="9">
        <v>-0.0017389499</v>
      </c>
      <c r="F74" s="9">
        <v>0.002221305</v>
      </c>
      <c r="G74" s="9">
        <v>0.4337149</v>
      </c>
      <c r="H74" s="9">
        <v>-0.005931187</v>
      </c>
      <c r="I74" s="9">
        <v>0.002453288</v>
      </c>
    </row>
    <row r="75" s="3" customFormat="1" ht="15" customHeight="1" spans="3:9">
      <c r="C75" s="8" t="s">
        <v>1118</v>
      </c>
      <c r="D75" s="8">
        <v>48</v>
      </c>
      <c r="E75" s="9">
        <v>0.0003536679</v>
      </c>
      <c r="F75" s="9">
        <v>0.001481384</v>
      </c>
      <c r="G75" s="9">
        <v>0.8113061</v>
      </c>
      <c r="H75" s="9">
        <v>-0.002549846</v>
      </c>
      <c r="I75" s="9">
        <v>0.003257181</v>
      </c>
    </row>
    <row r="76" s="3" customFormat="1" ht="15" customHeight="1" spans="2:9">
      <c r="B76" s="3" t="s">
        <v>1144</v>
      </c>
      <c r="C76" s="8" t="s">
        <v>1116</v>
      </c>
      <c r="D76" s="8">
        <v>45</v>
      </c>
      <c r="E76" s="9">
        <v>7.43701</v>
      </c>
      <c r="F76" s="9">
        <v>12.750916</v>
      </c>
      <c r="G76" s="9">
        <v>0.56276978</v>
      </c>
      <c r="H76" s="9">
        <v>-17.5547857</v>
      </c>
      <c r="I76" s="9">
        <v>32.42881</v>
      </c>
    </row>
    <row r="77" s="3" customFormat="1" ht="15" customHeight="1" spans="3:9">
      <c r="C77" s="8" t="s">
        <v>1117</v>
      </c>
      <c r="D77" s="8">
        <v>45</v>
      </c>
      <c r="E77" s="9">
        <v>8.369705</v>
      </c>
      <c r="F77" s="9">
        <v>4.731366</v>
      </c>
      <c r="G77" s="9">
        <v>0.07689675</v>
      </c>
      <c r="H77" s="9">
        <v>-0.2934598</v>
      </c>
      <c r="I77" s="9">
        <v>17.03287</v>
      </c>
    </row>
    <row r="78" s="3" customFormat="1" ht="15" customHeight="1" spans="3:9">
      <c r="C78" s="8" t="s">
        <v>1118</v>
      </c>
      <c r="D78" s="8">
        <v>45</v>
      </c>
      <c r="E78" s="9">
        <v>3.96967</v>
      </c>
      <c r="F78" s="9">
        <v>3.684716</v>
      </c>
      <c r="G78" s="9">
        <v>0.28133108</v>
      </c>
      <c r="H78" s="9">
        <v>-3.2523734</v>
      </c>
      <c r="I78" s="9">
        <v>11.19171</v>
      </c>
    </row>
    <row r="79" s="3" customFormat="1" ht="15" customHeight="1" spans="2:9">
      <c r="B79" s="3" t="s">
        <v>1145</v>
      </c>
      <c r="C79" s="8" t="s">
        <v>1116</v>
      </c>
      <c r="D79" s="8">
        <v>48</v>
      </c>
      <c r="E79" s="9">
        <v>0.0071961917</v>
      </c>
      <c r="F79" s="9">
        <v>0.006911325</v>
      </c>
      <c r="G79" s="9">
        <v>0.3032164</v>
      </c>
      <c r="H79" s="9">
        <v>-0.006350006</v>
      </c>
      <c r="I79" s="9">
        <v>0.020742389</v>
      </c>
    </row>
    <row r="80" s="3" customFormat="1" ht="15" customHeight="1" spans="3:9">
      <c r="C80" s="8" t="s">
        <v>1117</v>
      </c>
      <c r="D80" s="8">
        <v>48</v>
      </c>
      <c r="E80" s="9">
        <v>0.0013793103</v>
      </c>
      <c r="F80" s="9">
        <v>0.002800462</v>
      </c>
      <c r="G80" s="9">
        <v>0.622345</v>
      </c>
      <c r="H80" s="9">
        <v>-0.00399203</v>
      </c>
      <c r="I80" s="9">
        <v>0.00675065</v>
      </c>
    </row>
    <row r="81" s="3" customFormat="1" ht="15" customHeight="1" spans="3:9">
      <c r="C81" s="8" t="s">
        <v>1118</v>
      </c>
      <c r="D81" s="8">
        <v>48</v>
      </c>
      <c r="E81" s="9">
        <v>-0.0002754612</v>
      </c>
      <c r="F81" s="9">
        <v>0.00213069</v>
      </c>
      <c r="G81" s="9">
        <v>0.897134</v>
      </c>
      <c r="H81" s="9">
        <v>-0.004451613</v>
      </c>
      <c r="I81" s="9">
        <v>0.003900691</v>
      </c>
    </row>
    <row r="82" s="3" customFormat="1" ht="15" customHeight="1" spans="2:9">
      <c r="B82" s="3" t="s">
        <v>1146</v>
      </c>
      <c r="C82" s="8" t="s">
        <v>1116</v>
      </c>
      <c r="D82" s="8">
        <v>48</v>
      </c>
      <c r="E82" s="9">
        <v>-24.845034</v>
      </c>
      <c r="F82" s="9">
        <v>18.685105</v>
      </c>
      <c r="G82" s="9">
        <v>0.1901832</v>
      </c>
      <c r="H82" s="9">
        <v>-61.46784</v>
      </c>
      <c r="I82" s="9">
        <v>11.77777</v>
      </c>
    </row>
    <row r="83" s="3" customFormat="1" ht="15" customHeight="1" spans="3:9">
      <c r="C83" s="8" t="s">
        <v>1117</v>
      </c>
      <c r="D83" s="8">
        <v>48</v>
      </c>
      <c r="E83" s="9">
        <v>6.786411</v>
      </c>
      <c r="F83" s="9">
        <v>7.642017</v>
      </c>
      <c r="G83" s="9">
        <v>0.3745196</v>
      </c>
      <c r="H83" s="9">
        <v>-8.326533</v>
      </c>
      <c r="I83" s="9">
        <v>21.89936</v>
      </c>
    </row>
    <row r="84" s="3" customFormat="1" ht="15" customHeight="1" spans="3:9">
      <c r="C84" s="8" t="s">
        <v>1118</v>
      </c>
      <c r="D84" s="8">
        <v>48</v>
      </c>
      <c r="E84" s="9">
        <v>6.482729</v>
      </c>
      <c r="F84" s="9">
        <v>5.824014</v>
      </c>
      <c r="G84" s="9">
        <v>0.265664</v>
      </c>
      <c r="H84" s="9">
        <v>-4.932338</v>
      </c>
      <c r="I84" s="9">
        <v>17.8978</v>
      </c>
    </row>
    <row r="85" s="3" customFormat="1" ht="15" customHeight="1" spans="2:9">
      <c r="B85" s="3" t="s">
        <v>1147</v>
      </c>
      <c r="C85" s="8" t="s">
        <v>1116</v>
      </c>
      <c r="D85" s="8">
        <v>48</v>
      </c>
      <c r="E85" s="9">
        <v>0.004074085</v>
      </c>
      <c r="F85" s="9">
        <v>0.005361276</v>
      </c>
      <c r="G85" s="9">
        <v>0.45118584</v>
      </c>
      <c r="H85" s="9">
        <v>-0.0064340161</v>
      </c>
      <c r="I85" s="9">
        <v>0.01458219</v>
      </c>
    </row>
    <row r="86" s="3" customFormat="1" ht="15" customHeight="1" spans="3:9">
      <c r="C86" s="8" t="s">
        <v>1117</v>
      </c>
      <c r="D86" s="8">
        <v>48</v>
      </c>
      <c r="E86" s="9">
        <v>0.005505463</v>
      </c>
      <c r="F86" s="9">
        <v>0.002256874</v>
      </c>
      <c r="G86" s="9">
        <v>0.01471088</v>
      </c>
      <c r="H86" s="9">
        <v>0.0007196308</v>
      </c>
      <c r="I86" s="9">
        <v>0.0102913</v>
      </c>
    </row>
    <row r="87" s="4" customFormat="1" ht="15" customHeight="1" spans="3:10">
      <c r="C87" s="16" t="s">
        <v>1118</v>
      </c>
      <c r="D87" s="16">
        <v>48</v>
      </c>
      <c r="E87" s="17">
        <v>0.00410727</v>
      </c>
      <c r="F87" s="17">
        <v>0.001621123</v>
      </c>
      <c r="G87" s="17">
        <v>0.01128989</v>
      </c>
      <c r="H87" s="17">
        <v>0.0009298689</v>
      </c>
      <c r="I87" s="17">
        <v>0.00728467</v>
      </c>
      <c r="J87" s="19">
        <v>0.38385626</v>
      </c>
    </row>
    <row r="88" s="3" customFormat="1" ht="15" customHeight="1" spans="2:9">
      <c r="B88" s="3" t="s">
        <v>1148</v>
      </c>
      <c r="C88" s="8" t="s">
        <v>1116</v>
      </c>
      <c r="D88" s="8">
        <v>48</v>
      </c>
      <c r="E88" s="9">
        <v>-4.877569</v>
      </c>
      <c r="F88" s="9">
        <v>8.277853</v>
      </c>
      <c r="G88" s="9">
        <v>0.5585891</v>
      </c>
      <c r="H88" s="9">
        <v>-21.102161</v>
      </c>
      <c r="I88" s="9">
        <v>11.347022</v>
      </c>
    </row>
    <row r="89" s="3" customFormat="1" ht="15" customHeight="1" spans="3:9">
      <c r="C89" s="8" t="s">
        <v>1117</v>
      </c>
      <c r="D89" s="8">
        <v>48</v>
      </c>
      <c r="E89" s="9">
        <v>-2.78125</v>
      </c>
      <c r="F89" s="9">
        <v>3.29324</v>
      </c>
      <c r="G89" s="9">
        <v>0.3983717</v>
      </c>
      <c r="H89" s="9">
        <v>-9.323122</v>
      </c>
      <c r="I89" s="9">
        <v>3.760623</v>
      </c>
    </row>
    <row r="90" s="3" customFormat="1" ht="15" customHeight="1" spans="3:9">
      <c r="C90" s="8" t="s">
        <v>1118</v>
      </c>
      <c r="D90" s="8">
        <v>48</v>
      </c>
      <c r="E90" s="9">
        <v>-2.084369</v>
      </c>
      <c r="F90" s="9">
        <v>2.50552</v>
      </c>
      <c r="G90" s="9">
        <v>0.4054594</v>
      </c>
      <c r="H90" s="9">
        <v>-6.995188</v>
      </c>
      <c r="I90" s="9">
        <v>2.826451</v>
      </c>
    </row>
    <row r="91" s="3" customFormat="1" ht="15" customHeight="1" spans="2:9">
      <c r="B91" s="3" t="s">
        <v>1149</v>
      </c>
      <c r="C91" s="8" t="s">
        <v>1150</v>
      </c>
      <c r="D91" s="8">
        <v>48</v>
      </c>
      <c r="E91" s="9">
        <v>0.004011073</v>
      </c>
      <c r="F91" s="9">
        <v>0.00968908</v>
      </c>
      <c r="G91" s="9">
        <v>0.6808136</v>
      </c>
      <c r="H91" s="9">
        <v>-0.014979524</v>
      </c>
      <c r="I91" s="9">
        <v>0.02300167</v>
      </c>
    </row>
    <row r="92" s="3" customFormat="1" ht="15" customHeight="1" spans="3:9">
      <c r="C92" s="8" t="s">
        <v>1117</v>
      </c>
      <c r="D92" s="8">
        <v>48</v>
      </c>
      <c r="E92" s="9">
        <v>-0.001676016</v>
      </c>
      <c r="F92" s="9">
        <v>0.003460522</v>
      </c>
      <c r="G92" s="9">
        <v>0.6281554</v>
      </c>
      <c r="H92" s="9">
        <v>-0.008402303</v>
      </c>
      <c r="I92" s="9">
        <v>0.005050271</v>
      </c>
    </row>
    <row r="93" s="3" customFormat="1" ht="15" customHeight="1" spans="3:9">
      <c r="C93" s="8" t="s">
        <v>1118</v>
      </c>
      <c r="D93" s="8">
        <v>48</v>
      </c>
      <c r="E93" s="9">
        <v>-0.001863066</v>
      </c>
      <c r="F93" s="9">
        <v>0.002706489</v>
      </c>
      <c r="G93" s="9">
        <v>0.4912198</v>
      </c>
      <c r="H93" s="9">
        <v>-0.007167785</v>
      </c>
      <c r="I93" s="9">
        <v>0.003441653</v>
      </c>
    </row>
    <row r="94" s="3" customFormat="1" ht="15" customHeight="1" spans="2:9">
      <c r="B94" s="3" t="s">
        <v>1151</v>
      </c>
      <c r="C94" s="8" t="s">
        <v>1116</v>
      </c>
      <c r="D94" s="8">
        <v>48</v>
      </c>
      <c r="E94" s="9">
        <v>-0.7713391</v>
      </c>
      <c r="F94" s="9">
        <v>15.559984</v>
      </c>
      <c r="G94" s="9">
        <v>0.9606781</v>
      </c>
      <c r="H94" s="9">
        <v>-31.268909</v>
      </c>
      <c r="I94" s="9">
        <v>29.72623</v>
      </c>
    </row>
    <row r="95" s="3" customFormat="1" ht="15" customHeight="1" spans="3:9">
      <c r="C95" s="8" t="s">
        <v>1117</v>
      </c>
      <c r="D95" s="8">
        <v>48</v>
      </c>
      <c r="E95" s="9">
        <v>-0.9600855</v>
      </c>
      <c r="F95" s="9">
        <v>6.178571</v>
      </c>
      <c r="G95" s="9">
        <v>0.8765142</v>
      </c>
      <c r="H95" s="9">
        <v>-12.810313</v>
      </c>
      <c r="I95" s="9">
        <v>10.89014</v>
      </c>
    </row>
    <row r="96" s="3" customFormat="1" ht="15" customHeight="1" spans="3:9">
      <c r="C96" s="8" t="s">
        <v>1118</v>
      </c>
      <c r="D96" s="8">
        <v>48</v>
      </c>
      <c r="E96" s="9">
        <v>2.4007961</v>
      </c>
      <c r="F96" s="9">
        <v>4.702549</v>
      </c>
      <c r="G96" s="9">
        <v>0.6096797</v>
      </c>
      <c r="H96" s="9">
        <v>-6.816201</v>
      </c>
      <c r="I96" s="9">
        <v>11.61779</v>
      </c>
    </row>
    <row r="97" s="3" customFormat="1" ht="15" customHeight="1" spans="2:9">
      <c r="B97" s="3" t="s">
        <v>1152</v>
      </c>
      <c r="C97" s="8" t="s">
        <v>1116</v>
      </c>
      <c r="D97" s="8">
        <v>48</v>
      </c>
      <c r="E97" s="9">
        <v>0.0043155324</v>
      </c>
      <c r="F97" s="9">
        <v>0.006688567</v>
      </c>
      <c r="G97" s="9">
        <v>0.5219962</v>
      </c>
      <c r="H97" s="9">
        <v>-0.008794059</v>
      </c>
      <c r="I97" s="9">
        <v>0.017425123</v>
      </c>
    </row>
    <row r="98" s="3" customFormat="1" ht="15" customHeight="1" spans="3:9">
      <c r="C98" s="8" t="s">
        <v>1117</v>
      </c>
      <c r="D98" s="8">
        <v>48</v>
      </c>
      <c r="E98" s="13">
        <v>0</v>
      </c>
      <c r="F98" s="9">
        <v>0.002700373</v>
      </c>
      <c r="G98" s="13">
        <v>1</v>
      </c>
      <c r="H98" s="9">
        <v>-0.00550837</v>
      </c>
      <c r="I98" s="9">
        <v>0.00550837</v>
      </c>
    </row>
    <row r="99" s="3" customFormat="1" ht="15" customHeight="1" spans="3:9">
      <c r="C99" s="8" t="s">
        <v>1118</v>
      </c>
      <c r="D99" s="8">
        <v>48</v>
      </c>
      <c r="E99" s="9">
        <v>-0.0023353569</v>
      </c>
      <c r="F99" s="9">
        <v>0.002040369</v>
      </c>
      <c r="G99" s="9">
        <v>0.2523849</v>
      </c>
      <c r="H99" s="9">
        <v>-0.00633448</v>
      </c>
      <c r="I99" s="9">
        <v>0.001663766</v>
      </c>
    </row>
    <row r="100" s="3" customFormat="1" ht="15" customHeight="1" spans="2:9">
      <c r="B100" s="3" t="s">
        <v>1153</v>
      </c>
      <c r="C100" s="8" t="s">
        <v>1116</v>
      </c>
      <c r="D100" s="8">
        <v>47</v>
      </c>
      <c r="E100" s="9">
        <v>9.3243714</v>
      </c>
      <c r="F100" s="9">
        <v>9.911688</v>
      </c>
      <c r="G100" s="9">
        <v>0.3518583</v>
      </c>
      <c r="H100" s="9">
        <v>-10.102536</v>
      </c>
      <c r="I100" s="9">
        <v>28.751279</v>
      </c>
    </row>
    <row r="101" s="3" customFormat="1" ht="15" customHeight="1" spans="3:9">
      <c r="C101" s="8" t="s">
        <v>1117</v>
      </c>
      <c r="D101" s="8">
        <v>47</v>
      </c>
      <c r="E101" s="9">
        <v>2.6764661</v>
      </c>
      <c r="F101" s="9">
        <v>3.988226</v>
      </c>
      <c r="G101" s="9">
        <v>0.502162</v>
      </c>
      <c r="H101" s="9">
        <v>-4.960971</v>
      </c>
      <c r="I101" s="9">
        <v>10.313904</v>
      </c>
    </row>
    <row r="102" s="3" customFormat="1" ht="15" customHeight="1" spans="3:9">
      <c r="C102" s="8" t="s">
        <v>1118</v>
      </c>
      <c r="D102" s="8">
        <v>47</v>
      </c>
      <c r="E102" s="9">
        <v>-0.4898039</v>
      </c>
      <c r="F102" s="9">
        <v>2.955358</v>
      </c>
      <c r="G102" s="9">
        <v>0.8683661</v>
      </c>
      <c r="H102" s="9">
        <v>-6.282306</v>
      </c>
      <c r="I102" s="9">
        <v>5.302698</v>
      </c>
    </row>
    <row r="103" s="3" customFormat="1" ht="15" customHeight="1" spans="2:9">
      <c r="B103" s="3" t="s">
        <v>1154</v>
      </c>
      <c r="C103" s="8" t="s">
        <v>1116</v>
      </c>
      <c r="D103" s="8">
        <v>48</v>
      </c>
      <c r="E103" s="9">
        <v>-0.01384621</v>
      </c>
      <c r="F103" s="9">
        <v>0.006099056</v>
      </c>
      <c r="G103" s="9">
        <v>0.02792417</v>
      </c>
      <c r="H103" s="9">
        <v>-0.025800356</v>
      </c>
      <c r="I103" s="9">
        <v>-0.001892055</v>
      </c>
    </row>
    <row r="104" s="3" customFormat="1" ht="15" customHeight="1" spans="3:9">
      <c r="C104" s="8" t="s">
        <v>1117</v>
      </c>
      <c r="D104" s="8">
        <v>48</v>
      </c>
      <c r="E104" s="9">
        <v>-0.001792193</v>
      </c>
      <c r="F104" s="9">
        <v>0.002684637</v>
      </c>
      <c r="G104" s="9">
        <v>0.50440578</v>
      </c>
      <c r="H104" s="9">
        <v>-0.007110865</v>
      </c>
      <c r="I104" s="9">
        <v>0.003526479</v>
      </c>
    </row>
    <row r="105" s="3" customFormat="1" ht="15" customHeight="1" spans="3:9">
      <c r="C105" s="8" t="s">
        <v>1118</v>
      </c>
      <c r="D105" s="8">
        <v>48</v>
      </c>
      <c r="E105" s="9">
        <v>-0.001983379</v>
      </c>
      <c r="F105" s="9">
        <v>0.001844105</v>
      </c>
      <c r="G105" s="9">
        <v>0.28214044</v>
      </c>
      <c r="H105" s="9">
        <v>-0.005597825</v>
      </c>
      <c r="I105" s="9">
        <v>0.001631068</v>
      </c>
    </row>
    <row r="106" s="3" customFormat="1" ht="15" customHeight="1" spans="2:9">
      <c r="B106" s="3" t="s">
        <v>1155</v>
      </c>
      <c r="C106" s="8" t="s">
        <v>1116</v>
      </c>
      <c r="D106" s="8">
        <v>47</v>
      </c>
      <c r="E106" s="9">
        <v>-0.2883434</v>
      </c>
      <c r="F106" s="9">
        <v>4.734994</v>
      </c>
      <c r="G106" s="9">
        <v>0.95171149</v>
      </c>
      <c r="H106" s="9">
        <v>-9.568932</v>
      </c>
      <c r="I106" s="9">
        <v>8.9922455</v>
      </c>
    </row>
    <row r="107" s="3" customFormat="1" ht="15" customHeight="1" spans="3:9">
      <c r="C107" s="8" t="s">
        <v>1117</v>
      </c>
      <c r="D107" s="8">
        <v>47</v>
      </c>
      <c r="E107" s="9">
        <v>-2.4702008</v>
      </c>
      <c r="F107" s="9">
        <v>1.978342</v>
      </c>
      <c r="G107" s="9">
        <v>0.2118035</v>
      </c>
      <c r="H107" s="9">
        <v>-6.148811</v>
      </c>
      <c r="I107" s="9">
        <v>1.2084098</v>
      </c>
    </row>
    <row r="108" s="4" customFormat="1" ht="15" customHeight="1" spans="3:10">
      <c r="C108" s="16" t="s">
        <v>1118</v>
      </c>
      <c r="D108" s="16">
        <v>47</v>
      </c>
      <c r="E108" s="17">
        <v>-2.7501785</v>
      </c>
      <c r="F108" s="17">
        <v>1.332337</v>
      </c>
      <c r="G108" s="17">
        <v>0.03900098</v>
      </c>
      <c r="H108" s="17">
        <v>-5.361559</v>
      </c>
      <c r="I108" s="17">
        <v>-0.1387982</v>
      </c>
      <c r="J108" s="19">
        <v>0.66301666</v>
      </c>
    </row>
    <row r="109" s="3" customFormat="1" ht="15" customHeight="1" spans="2:9">
      <c r="B109" s="3" t="s">
        <v>1156</v>
      </c>
      <c r="C109" s="8" t="s">
        <v>1116</v>
      </c>
      <c r="D109" s="8">
        <v>47</v>
      </c>
      <c r="E109" s="9">
        <v>-0.006522758</v>
      </c>
      <c r="F109" s="9">
        <v>0.021569722</v>
      </c>
      <c r="G109" s="9">
        <v>0.7637379</v>
      </c>
      <c r="H109" s="9">
        <v>-0.04879941</v>
      </c>
      <c r="I109" s="9">
        <v>0.035753896</v>
      </c>
    </row>
    <row r="110" s="3" customFormat="1" ht="15" customHeight="1" spans="3:9">
      <c r="C110" s="8" t="s">
        <v>1117</v>
      </c>
      <c r="D110" s="8">
        <v>47</v>
      </c>
      <c r="E110" s="9">
        <v>-0.0060503</v>
      </c>
      <c r="F110" s="9">
        <v>0.006987341</v>
      </c>
      <c r="G110" s="9">
        <v>0.386548</v>
      </c>
      <c r="H110" s="9">
        <v>-0.01983334</v>
      </c>
      <c r="I110" s="9">
        <v>0.007732743</v>
      </c>
    </row>
    <row r="111" s="3" customFormat="1" ht="15" customHeight="1" spans="3:9">
      <c r="C111" s="8" t="s">
        <v>1118</v>
      </c>
      <c r="D111" s="8">
        <v>47</v>
      </c>
      <c r="E111" s="9">
        <v>-0.003145286</v>
      </c>
      <c r="F111" s="9">
        <v>0.006062188</v>
      </c>
      <c r="G111" s="9">
        <v>0.6038746</v>
      </c>
      <c r="H111" s="9">
        <v>-0.01502717</v>
      </c>
      <c r="I111" s="9">
        <v>0.008736603</v>
      </c>
    </row>
    <row r="112" s="3" customFormat="1" ht="15" customHeight="1" spans="2:9">
      <c r="B112" s="3" t="s">
        <v>1157</v>
      </c>
      <c r="C112" s="8" t="s">
        <v>1116</v>
      </c>
      <c r="D112" s="8">
        <v>48</v>
      </c>
      <c r="E112" s="9">
        <v>11.645465</v>
      </c>
      <c r="F112" s="9">
        <v>9.352964</v>
      </c>
      <c r="G112" s="9">
        <v>0.2193972</v>
      </c>
      <c r="H112" s="9">
        <v>-6.686345</v>
      </c>
      <c r="I112" s="9">
        <v>29.977275</v>
      </c>
    </row>
    <row r="113" s="3" customFormat="1" ht="15" customHeight="1" spans="3:9">
      <c r="C113" s="8" t="s">
        <v>1117</v>
      </c>
      <c r="D113" s="8">
        <v>48</v>
      </c>
      <c r="E113" s="9">
        <v>-2.550854</v>
      </c>
      <c r="F113" s="9">
        <v>4.243364</v>
      </c>
      <c r="G113" s="9">
        <v>0.547747</v>
      </c>
      <c r="H113" s="9">
        <v>-10.960389</v>
      </c>
      <c r="I113" s="9">
        <v>5.858681</v>
      </c>
    </row>
    <row r="114" s="3" customFormat="1" ht="15" customHeight="1" spans="3:9">
      <c r="C114" s="8" t="s">
        <v>1118</v>
      </c>
      <c r="D114" s="8">
        <v>48</v>
      </c>
      <c r="E114" s="9">
        <v>-2.370654</v>
      </c>
      <c r="F114" s="9">
        <v>2.864741</v>
      </c>
      <c r="G114" s="9">
        <v>0.4079377</v>
      </c>
      <c r="H114" s="9">
        <v>-7.985546</v>
      </c>
      <c r="I114" s="9">
        <v>3.244238</v>
      </c>
    </row>
    <row r="115" s="3" customFormat="1" ht="15" customHeight="1" spans="2:9">
      <c r="B115" s="3" t="s">
        <v>1158</v>
      </c>
      <c r="C115" s="8" t="s">
        <v>1116</v>
      </c>
      <c r="D115" s="8">
        <v>48</v>
      </c>
      <c r="E115" s="9">
        <v>-0.0005060681</v>
      </c>
      <c r="F115" s="9">
        <v>0.005029305</v>
      </c>
      <c r="G115" s="9">
        <v>0.92028636</v>
      </c>
      <c r="H115" s="9">
        <v>-0.01036351</v>
      </c>
      <c r="I115" s="9">
        <v>0.009351371</v>
      </c>
    </row>
    <row r="116" s="3" customFormat="1" ht="15" customHeight="1" spans="3:9">
      <c r="C116" s="8" t="s">
        <v>1117</v>
      </c>
      <c r="D116" s="8">
        <v>48</v>
      </c>
      <c r="E116" s="9">
        <v>0.0021678544</v>
      </c>
      <c r="F116" s="9">
        <v>0.00218497</v>
      </c>
      <c r="G116" s="9">
        <v>0.32111623</v>
      </c>
      <c r="H116" s="9">
        <v>-0.001929378</v>
      </c>
      <c r="I116" s="9">
        <v>0.006265086</v>
      </c>
    </row>
    <row r="117" s="3" customFormat="1" ht="15" customHeight="1" spans="3:9">
      <c r="C117" s="8" t="s">
        <v>1118</v>
      </c>
      <c r="D117" s="8">
        <v>48</v>
      </c>
      <c r="E117" s="9">
        <v>0.0029837076</v>
      </c>
      <c r="F117" s="9">
        <v>0.001537674</v>
      </c>
      <c r="G117" s="9">
        <v>0.05233064</v>
      </c>
      <c r="H117" s="9">
        <v>-3.013267e-5</v>
      </c>
      <c r="I117" s="9">
        <v>0.005997548</v>
      </c>
    </row>
    <row r="118" s="3" customFormat="1" ht="15" customHeight="1" spans="2:9">
      <c r="B118" s="3" t="s">
        <v>1159</v>
      </c>
      <c r="C118" s="8" t="s">
        <v>1116</v>
      </c>
      <c r="D118" s="8">
        <v>48</v>
      </c>
      <c r="E118" s="9">
        <v>-8.0151467</v>
      </c>
      <c r="F118" s="9">
        <v>3.72064</v>
      </c>
      <c r="G118" s="9">
        <v>0.0364937</v>
      </c>
      <c r="H118" s="9">
        <v>-15.307601</v>
      </c>
      <c r="I118" s="9">
        <v>-0.7226923</v>
      </c>
    </row>
    <row r="119" s="3" customFormat="1" ht="15" customHeight="1" spans="3:9">
      <c r="C119" s="8" t="s">
        <v>1117</v>
      </c>
      <c r="D119" s="8">
        <v>48</v>
      </c>
      <c r="E119" s="9">
        <v>0.3351785</v>
      </c>
      <c r="F119" s="9">
        <v>1.480694</v>
      </c>
      <c r="G119" s="9">
        <v>0.820917</v>
      </c>
      <c r="H119" s="9">
        <v>-2.661652</v>
      </c>
      <c r="I119" s="9">
        <v>3.3320088</v>
      </c>
    </row>
    <row r="120" s="3" customFormat="1" ht="15" customHeight="1" spans="3:9">
      <c r="C120" s="8" t="s">
        <v>1118</v>
      </c>
      <c r="D120" s="8">
        <v>48</v>
      </c>
      <c r="E120" s="9">
        <v>0.7965307</v>
      </c>
      <c r="F120" s="9">
        <v>1.198241</v>
      </c>
      <c r="G120" s="9">
        <v>0.5062105</v>
      </c>
      <c r="H120" s="9">
        <v>-1.552022</v>
      </c>
      <c r="I120" s="9">
        <v>3.1450834</v>
      </c>
    </row>
    <row r="121" s="3" customFormat="1" ht="15" customHeight="1" spans="2:9">
      <c r="B121" s="3" t="s">
        <v>1160</v>
      </c>
      <c r="C121" s="8" t="s">
        <v>1116</v>
      </c>
      <c r="D121" s="8">
        <v>48</v>
      </c>
      <c r="E121" s="9">
        <v>0.0010631722</v>
      </c>
      <c r="F121" s="9">
        <v>0.00845569</v>
      </c>
      <c r="G121" s="9">
        <v>0.90049</v>
      </c>
      <c r="H121" s="9">
        <v>-0.015509981</v>
      </c>
      <c r="I121" s="9">
        <v>0.017636325</v>
      </c>
    </row>
    <row r="122" s="3" customFormat="1" ht="15" customHeight="1" spans="3:9">
      <c r="C122" s="8" t="s">
        <v>1117</v>
      </c>
      <c r="D122" s="8">
        <v>48</v>
      </c>
      <c r="E122" s="9">
        <v>-0.0003689411</v>
      </c>
      <c r="F122" s="9">
        <v>0.003554674</v>
      </c>
      <c r="G122" s="9">
        <v>0.9173357</v>
      </c>
      <c r="H122" s="9">
        <v>-0.007292512</v>
      </c>
      <c r="I122" s="9">
        <v>0.006554629</v>
      </c>
    </row>
    <row r="123" s="3" customFormat="1" ht="15" customHeight="1" spans="3:9">
      <c r="C123" s="8" t="s">
        <v>1118</v>
      </c>
      <c r="D123" s="8">
        <v>48</v>
      </c>
      <c r="E123" s="9">
        <v>-0.0019302031</v>
      </c>
      <c r="F123" s="9">
        <v>0.002578033</v>
      </c>
      <c r="G123" s="9">
        <v>0.454031</v>
      </c>
      <c r="H123" s="9">
        <v>-0.006983147</v>
      </c>
      <c r="I123" s="9">
        <v>0.003122741</v>
      </c>
    </row>
    <row r="124" s="3" customFormat="1" ht="15" customHeight="1" spans="2:9">
      <c r="B124" s="3" t="s">
        <v>1161</v>
      </c>
      <c r="C124" s="8" t="s">
        <v>1116</v>
      </c>
      <c r="D124" s="8">
        <v>48</v>
      </c>
      <c r="E124" s="9">
        <v>17.182525</v>
      </c>
      <c r="F124" s="9">
        <v>10.257291</v>
      </c>
      <c r="G124" s="9">
        <v>0.10069035</v>
      </c>
      <c r="H124" s="9">
        <v>-2.9217642</v>
      </c>
      <c r="I124" s="9">
        <v>37.286815</v>
      </c>
    </row>
    <row r="125" s="3" customFormat="1" ht="15" customHeight="1" spans="3:9">
      <c r="C125" s="8" t="s">
        <v>1117</v>
      </c>
      <c r="D125" s="8">
        <v>48</v>
      </c>
      <c r="E125" s="9">
        <v>7.461366</v>
      </c>
      <c r="F125" s="9">
        <v>4.008981</v>
      </c>
      <c r="G125" s="9">
        <v>0.06272118</v>
      </c>
      <c r="H125" s="9">
        <v>-0.5162974</v>
      </c>
      <c r="I125" s="9">
        <v>15.43903</v>
      </c>
    </row>
    <row r="126" s="3" customFormat="1" ht="15" customHeight="1" spans="3:9">
      <c r="C126" s="8" t="s">
        <v>1118</v>
      </c>
      <c r="D126" s="8">
        <v>48</v>
      </c>
      <c r="E126" s="9">
        <v>1.860852</v>
      </c>
      <c r="F126" s="9">
        <v>3.191152</v>
      </c>
      <c r="G126" s="9">
        <v>0.55980676</v>
      </c>
      <c r="H126" s="9">
        <v>-4.3938058</v>
      </c>
      <c r="I126" s="9">
        <v>8.115509</v>
      </c>
    </row>
    <row r="127" s="3" customFormat="1" ht="15" customHeight="1" spans="2:9">
      <c r="B127" s="3" t="s">
        <v>1162</v>
      </c>
      <c r="C127" s="8" t="s">
        <v>1116</v>
      </c>
      <c r="D127" s="8">
        <v>48</v>
      </c>
      <c r="E127" s="9">
        <v>0.0062604798</v>
      </c>
      <c r="F127" s="9">
        <v>0.006189004</v>
      </c>
      <c r="G127" s="9">
        <v>0.3170452</v>
      </c>
      <c r="H127" s="9">
        <v>-0.005869968</v>
      </c>
      <c r="I127" s="9">
        <v>0.018390928</v>
      </c>
    </row>
    <row r="128" s="3" customFormat="1" ht="15" customHeight="1" spans="3:9">
      <c r="C128" s="8" t="s">
        <v>1117</v>
      </c>
      <c r="D128" s="8">
        <v>48</v>
      </c>
      <c r="E128" s="9">
        <v>0.0013412638</v>
      </c>
      <c r="F128" s="9">
        <v>0.002561219</v>
      </c>
      <c r="G128" s="9">
        <v>0.6004998</v>
      </c>
      <c r="H128" s="9">
        <v>-0.00345134</v>
      </c>
      <c r="I128" s="9">
        <v>0.006133868</v>
      </c>
    </row>
    <row r="129" s="3" customFormat="1" ht="15" customHeight="1" spans="3:9">
      <c r="C129" s="8" t="s">
        <v>1118</v>
      </c>
      <c r="D129" s="8">
        <v>48</v>
      </c>
      <c r="E129" s="9">
        <v>-0.0006752546</v>
      </c>
      <c r="F129" s="9">
        <v>0.001902281</v>
      </c>
      <c r="G129" s="9">
        <v>0.7226113</v>
      </c>
      <c r="H129" s="9">
        <v>-0.004403725</v>
      </c>
      <c r="I129" s="9">
        <v>0.003053216</v>
      </c>
    </row>
    <row r="130" s="3" customFormat="1" ht="15" customHeight="1" spans="2:9">
      <c r="B130" s="3" t="s">
        <v>1163</v>
      </c>
      <c r="C130" s="8" t="s">
        <v>1116</v>
      </c>
      <c r="D130" s="8">
        <v>48</v>
      </c>
      <c r="E130" s="9">
        <v>-0.1467153</v>
      </c>
      <c r="F130" s="9">
        <v>11.951626</v>
      </c>
      <c r="G130" s="9">
        <v>0.9902587</v>
      </c>
      <c r="H130" s="9">
        <v>-23.571902</v>
      </c>
      <c r="I130" s="9">
        <v>23.27847</v>
      </c>
    </row>
    <row r="131" s="3" customFormat="1" ht="15" customHeight="1" spans="3:9">
      <c r="C131" s="8" t="s">
        <v>1117</v>
      </c>
      <c r="D131" s="8">
        <v>48</v>
      </c>
      <c r="E131" s="9">
        <v>3.0139634</v>
      </c>
      <c r="F131" s="9">
        <v>4.714911</v>
      </c>
      <c r="G131" s="9">
        <v>0.5226663</v>
      </c>
      <c r="H131" s="9">
        <v>-6.588899</v>
      </c>
      <c r="I131" s="9">
        <v>12.61683</v>
      </c>
    </row>
    <row r="132" s="3" customFormat="1" ht="15" customHeight="1" spans="3:9">
      <c r="C132" s="8" t="s">
        <v>1118</v>
      </c>
      <c r="D132" s="8">
        <v>48</v>
      </c>
      <c r="E132" s="9">
        <v>6.0280272</v>
      </c>
      <c r="F132" s="9">
        <v>3.616131</v>
      </c>
      <c r="G132" s="9">
        <v>0.0955179</v>
      </c>
      <c r="H132" s="9">
        <v>-1.05959</v>
      </c>
      <c r="I132" s="9">
        <v>13.11564</v>
      </c>
    </row>
    <row r="133" s="3" customFormat="1" ht="15" customHeight="1" spans="2:9">
      <c r="B133" s="3" t="s">
        <v>1164</v>
      </c>
      <c r="C133" s="8" t="s">
        <v>1116</v>
      </c>
      <c r="D133" s="8">
        <v>49</v>
      </c>
      <c r="E133" s="9">
        <v>0.005605054</v>
      </c>
      <c r="F133" s="9">
        <v>0.00595765</v>
      </c>
      <c r="G133" s="9">
        <v>0.351609576</v>
      </c>
      <c r="H133" s="9">
        <v>-0.006071939</v>
      </c>
      <c r="I133" s="9">
        <v>0.017282047</v>
      </c>
    </row>
    <row r="134" s="3" customFormat="1" ht="15" customHeight="1" spans="3:9">
      <c r="C134" s="8" t="s">
        <v>1117</v>
      </c>
      <c r="D134" s="8">
        <v>49</v>
      </c>
      <c r="E134" s="9">
        <v>0.006545225</v>
      </c>
      <c r="F134" s="9">
        <v>0.002535283</v>
      </c>
      <c r="G134" s="9">
        <v>0.009832792</v>
      </c>
      <c r="H134" s="9">
        <v>0.001708281</v>
      </c>
      <c r="I134" s="9">
        <v>0.011382168</v>
      </c>
    </row>
    <row r="135" s="4" customFormat="1" ht="15" customHeight="1" spans="3:10">
      <c r="C135" s="16" t="s">
        <v>1118</v>
      </c>
      <c r="D135" s="16">
        <v>49</v>
      </c>
      <c r="E135" s="17">
        <v>0.004719071</v>
      </c>
      <c r="F135" s="17">
        <v>0.001775463</v>
      </c>
      <c r="G135" s="17">
        <v>0.00786202</v>
      </c>
      <c r="H135" s="17">
        <v>0.001239164</v>
      </c>
      <c r="I135" s="17">
        <v>0.008198978</v>
      </c>
      <c r="J135" s="19">
        <v>0.53461736</v>
      </c>
    </row>
    <row r="136" s="3" customFormat="1" ht="15" customHeight="1" spans="2:9">
      <c r="B136" s="3" t="s">
        <v>1165</v>
      </c>
      <c r="C136" s="8" t="s">
        <v>1116</v>
      </c>
      <c r="D136" s="8">
        <v>48</v>
      </c>
      <c r="E136" s="9">
        <v>-6.283861</v>
      </c>
      <c r="F136" s="9">
        <v>15.258393</v>
      </c>
      <c r="G136" s="9">
        <v>0.682377</v>
      </c>
      <c r="H136" s="9">
        <v>-36.19031</v>
      </c>
      <c r="I136" s="9">
        <v>23.622589</v>
      </c>
    </row>
    <row r="137" s="3" customFormat="1" ht="15" customHeight="1" spans="3:9">
      <c r="C137" s="8" t="s">
        <v>1117</v>
      </c>
      <c r="D137" s="8">
        <v>48</v>
      </c>
      <c r="E137" s="9">
        <v>-6.586587</v>
      </c>
      <c r="F137" s="9">
        <v>6.730719</v>
      </c>
      <c r="G137" s="9">
        <v>0.3277846</v>
      </c>
      <c r="H137" s="9">
        <v>-19.75512</v>
      </c>
      <c r="I137" s="9">
        <v>6.581945</v>
      </c>
    </row>
    <row r="138" s="3" customFormat="1" ht="15" customHeight="1" spans="3:9">
      <c r="C138" s="8" t="s">
        <v>1118</v>
      </c>
      <c r="D138" s="8">
        <v>48</v>
      </c>
      <c r="E138" s="9">
        <v>-3.958677</v>
      </c>
      <c r="F138" s="9">
        <v>4.644759</v>
      </c>
      <c r="G138" s="9">
        <v>0.3940537</v>
      </c>
      <c r="H138" s="9">
        <v>-13.0624</v>
      </c>
      <c r="I138" s="9">
        <v>5.14505</v>
      </c>
    </row>
    <row r="139" s="3" customFormat="1" ht="15" customHeight="1" spans="2:9">
      <c r="B139" s="3" t="s">
        <v>1166</v>
      </c>
      <c r="C139" s="8" t="s">
        <v>1116</v>
      </c>
      <c r="D139" s="8">
        <v>48</v>
      </c>
      <c r="E139" s="9">
        <v>-0.0023404702</v>
      </c>
      <c r="F139" s="9">
        <v>0.004824721</v>
      </c>
      <c r="G139" s="9">
        <v>0.629908</v>
      </c>
      <c r="H139" s="9">
        <v>-0.011796923</v>
      </c>
      <c r="I139" s="9">
        <v>0.007115983</v>
      </c>
    </row>
    <row r="140" s="3" customFormat="1" ht="15" customHeight="1" spans="3:9">
      <c r="C140" s="8" t="s">
        <v>1117</v>
      </c>
      <c r="D140" s="8">
        <v>48</v>
      </c>
      <c r="E140" s="13">
        <v>0</v>
      </c>
      <c r="F140" s="9">
        <v>0.002134204</v>
      </c>
      <c r="G140" s="13">
        <v>1</v>
      </c>
      <c r="H140" s="9">
        <v>-0.004262907</v>
      </c>
      <c r="I140" s="9">
        <v>0.004262907</v>
      </c>
    </row>
    <row r="141" s="3" customFormat="1" ht="15" customHeight="1" spans="3:9">
      <c r="C141" s="8" t="s">
        <v>1118</v>
      </c>
      <c r="D141" s="8">
        <v>48</v>
      </c>
      <c r="E141" s="9">
        <v>0.0003055289</v>
      </c>
      <c r="F141" s="9">
        <v>0.001477288</v>
      </c>
      <c r="G141" s="9">
        <v>0.8361525</v>
      </c>
      <c r="H141" s="9">
        <v>-0.002589956</v>
      </c>
      <c r="I141" s="9">
        <v>0.003201014</v>
      </c>
    </row>
    <row r="142" s="3" customFormat="1" ht="15" customHeight="1" spans="2:9">
      <c r="B142" s="3" t="s">
        <v>1167</v>
      </c>
      <c r="C142" s="8" t="s">
        <v>1116</v>
      </c>
      <c r="D142" s="8">
        <v>48</v>
      </c>
      <c r="E142" s="9">
        <v>9.996059</v>
      </c>
      <c r="F142" s="9">
        <v>6.661611</v>
      </c>
      <c r="G142" s="9">
        <v>0.140306</v>
      </c>
      <c r="H142" s="9">
        <v>-3.060699</v>
      </c>
      <c r="I142" s="9">
        <v>23.052818</v>
      </c>
    </row>
    <row r="143" s="3" customFormat="1" ht="15" customHeight="1" spans="3:9">
      <c r="C143" s="8" t="s">
        <v>1117</v>
      </c>
      <c r="D143" s="8">
        <v>48</v>
      </c>
      <c r="E143" s="9">
        <v>1.904479</v>
      </c>
      <c r="F143" s="9">
        <v>2.946576</v>
      </c>
      <c r="G143" s="9">
        <v>0.5180616</v>
      </c>
      <c r="H143" s="9">
        <v>-3.806946</v>
      </c>
      <c r="I143" s="9">
        <v>7.615904</v>
      </c>
    </row>
    <row r="144" s="3" customFormat="1" ht="15" customHeight="1" spans="3:9">
      <c r="C144" s="8" t="s">
        <v>1118</v>
      </c>
      <c r="D144" s="8">
        <v>48</v>
      </c>
      <c r="E144" s="9">
        <v>-1.026987</v>
      </c>
      <c r="F144" s="9">
        <v>2.073769</v>
      </c>
      <c r="G144" s="9">
        <v>0.6204397</v>
      </c>
      <c r="H144" s="9">
        <v>-5.091575</v>
      </c>
      <c r="I144" s="9">
        <v>3.037601</v>
      </c>
    </row>
    <row r="145" s="3" customFormat="1" ht="15" customHeight="1" spans="2:9">
      <c r="B145" s="3" t="s">
        <v>1168</v>
      </c>
      <c r="C145" s="8" t="s">
        <v>1116</v>
      </c>
      <c r="D145" s="8">
        <v>48</v>
      </c>
      <c r="E145" s="9">
        <v>-0.0058900185</v>
      </c>
      <c r="F145" s="9">
        <v>0.00690601</v>
      </c>
      <c r="G145" s="9">
        <v>0.3981434</v>
      </c>
      <c r="H145" s="9">
        <v>-0.019425798</v>
      </c>
      <c r="I145" s="9">
        <v>0.007645761</v>
      </c>
    </row>
    <row r="146" s="3" customFormat="1" ht="15" customHeight="1" spans="3:9">
      <c r="C146" s="8" t="s">
        <v>1117</v>
      </c>
      <c r="D146" s="8">
        <v>48</v>
      </c>
      <c r="E146" s="9">
        <v>-0.0009828091</v>
      </c>
      <c r="F146" s="9">
        <v>0.003022609</v>
      </c>
      <c r="G146" s="9">
        <v>0.7450656</v>
      </c>
      <c r="H146" s="9">
        <v>-0.006790104</v>
      </c>
      <c r="I146" s="9">
        <v>0.004824486</v>
      </c>
    </row>
    <row r="147" s="3" customFormat="1" ht="15" customHeight="1" spans="3:9">
      <c r="C147" s="8" t="s">
        <v>1118</v>
      </c>
      <c r="D147" s="8">
        <v>48</v>
      </c>
      <c r="E147" s="9">
        <v>0.0010539306</v>
      </c>
      <c r="F147" s="9">
        <v>0.002118582</v>
      </c>
      <c r="G147" s="9">
        <v>0.6188578</v>
      </c>
      <c r="H147" s="9">
        <v>-0.003098491</v>
      </c>
      <c r="I147" s="9">
        <v>0.005206352</v>
      </c>
    </row>
    <row r="148" s="3" customFormat="1" ht="15" customHeight="1" spans="2:9">
      <c r="B148" s="3" t="s">
        <v>1169</v>
      </c>
      <c r="C148" s="8" t="s">
        <v>1116</v>
      </c>
      <c r="D148" s="8">
        <v>48</v>
      </c>
      <c r="E148" s="9">
        <v>-6.172379</v>
      </c>
      <c r="F148" s="9">
        <v>19.64484</v>
      </c>
      <c r="G148" s="9">
        <v>0.7547909</v>
      </c>
      <c r="H148" s="9">
        <v>-44.67627</v>
      </c>
      <c r="I148" s="9">
        <v>32.331507</v>
      </c>
    </row>
    <row r="149" s="3" customFormat="1" ht="15" customHeight="1" spans="3:9">
      <c r="C149" s="8" t="s">
        <v>1117</v>
      </c>
      <c r="D149" s="8">
        <v>48</v>
      </c>
      <c r="E149" s="9">
        <v>-11.112713</v>
      </c>
      <c r="F149" s="9">
        <v>8.281307</v>
      </c>
      <c r="G149" s="9">
        <v>0.1796274</v>
      </c>
      <c r="H149" s="9">
        <v>-27.66127</v>
      </c>
      <c r="I149" s="9">
        <v>5.435848</v>
      </c>
    </row>
    <row r="150" s="3" customFormat="1" ht="15" customHeight="1" spans="3:9">
      <c r="C150" s="8" t="s">
        <v>1118</v>
      </c>
      <c r="D150" s="8">
        <v>48</v>
      </c>
      <c r="E150" s="9">
        <v>-8.027181</v>
      </c>
      <c r="F150" s="9">
        <v>5.929382</v>
      </c>
      <c r="G150" s="9">
        <v>0.1758011</v>
      </c>
      <c r="H150" s="9">
        <v>-19.64877</v>
      </c>
      <c r="I150" s="9">
        <v>3.594407</v>
      </c>
    </row>
    <row r="151" s="3" customFormat="1" ht="15" customHeight="1" spans="2:9">
      <c r="B151" s="3" t="s">
        <v>1170</v>
      </c>
      <c r="C151" s="8" t="s">
        <v>1116</v>
      </c>
      <c r="D151" s="8">
        <v>48</v>
      </c>
      <c r="E151" s="9">
        <v>-0.0131747321</v>
      </c>
      <c r="F151" s="9">
        <v>0.005417461</v>
      </c>
      <c r="G151" s="9">
        <v>0.01897127</v>
      </c>
      <c r="H151" s="9">
        <v>-0.023792956</v>
      </c>
      <c r="I151" s="9">
        <v>-0.002556508</v>
      </c>
    </row>
    <row r="152" s="3" customFormat="1" ht="15" customHeight="1" spans="3:9">
      <c r="C152" s="8" t="s">
        <v>1117</v>
      </c>
      <c r="D152" s="8">
        <v>48</v>
      </c>
      <c r="E152" s="13">
        <v>0</v>
      </c>
      <c r="F152" s="9">
        <v>0.002280215</v>
      </c>
      <c r="G152" s="13">
        <v>1</v>
      </c>
      <c r="H152" s="9">
        <v>-0.004523783</v>
      </c>
      <c r="I152" s="9">
        <v>0.004523783</v>
      </c>
    </row>
    <row r="153" s="3" customFormat="1" ht="15" customHeight="1" spans="3:9">
      <c r="C153" s="8" t="s">
        <v>1118</v>
      </c>
      <c r="D153" s="8">
        <v>48</v>
      </c>
      <c r="E153" s="9">
        <v>-0.0006583995</v>
      </c>
      <c r="F153" s="9">
        <v>0.001711923</v>
      </c>
      <c r="G153" s="9">
        <v>0.70053634</v>
      </c>
      <c r="H153" s="9">
        <v>-0.004013768</v>
      </c>
      <c r="I153" s="9">
        <v>0.002696969</v>
      </c>
    </row>
    <row r="154" s="3" customFormat="1" ht="15" customHeight="1" spans="2:9">
      <c r="B154" s="3" t="s">
        <v>1171</v>
      </c>
      <c r="C154" s="8" t="s">
        <v>1116</v>
      </c>
      <c r="D154" s="8">
        <v>48</v>
      </c>
      <c r="E154" s="9">
        <v>18.455339</v>
      </c>
      <c r="F154" s="9">
        <v>18.396969</v>
      </c>
      <c r="G154" s="9">
        <v>0.3210256</v>
      </c>
      <c r="H154" s="9">
        <v>-17.602721</v>
      </c>
      <c r="I154" s="9">
        <v>54.5134</v>
      </c>
    </row>
    <row r="155" s="3" customFormat="1" ht="15" customHeight="1" spans="3:9">
      <c r="C155" s="8" t="s">
        <v>1117</v>
      </c>
      <c r="D155" s="8">
        <v>48</v>
      </c>
      <c r="E155" s="9">
        <v>3.861284</v>
      </c>
      <c r="F155" s="9">
        <v>6.985679</v>
      </c>
      <c r="G155" s="9">
        <v>0.5804395</v>
      </c>
      <c r="H155" s="9">
        <v>-9.886842</v>
      </c>
      <c r="I155" s="9">
        <v>17.60941</v>
      </c>
    </row>
    <row r="156" s="3" customFormat="1" ht="15" customHeight="1" spans="3:9">
      <c r="C156" s="8" t="s">
        <v>1118</v>
      </c>
      <c r="D156" s="8">
        <v>48</v>
      </c>
      <c r="E156" s="9">
        <v>3.083259</v>
      </c>
      <c r="F156" s="9">
        <v>5.596545</v>
      </c>
      <c r="G156" s="9">
        <v>0.5816872</v>
      </c>
      <c r="H156" s="9">
        <v>-7.885969</v>
      </c>
      <c r="I156" s="9">
        <v>14.05249</v>
      </c>
    </row>
    <row r="157" s="3" customFormat="1" ht="15" customHeight="1" spans="2:9">
      <c r="B157" s="3" t="s">
        <v>1172</v>
      </c>
      <c r="C157" s="8" t="s">
        <v>1116</v>
      </c>
      <c r="D157" s="8">
        <v>48</v>
      </c>
      <c r="E157" s="9">
        <v>-0.0053693605</v>
      </c>
      <c r="F157" s="9">
        <v>0.004535685</v>
      </c>
      <c r="G157" s="9">
        <v>0.2425722</v>
      </c>
      <c r="H157" s="9">
        <v>-0.014259302</v>
      </c>
      <c r="I157" s="9">
        <v>0.003520582</v>
      </c>
    </row>
    <row r="158" s="3" customFormat="1" ht="15" customHeight="1" spans="3:9">
      <c r="C158" s="8" t="s">
        <v>1117</v>
      </c>
      <c r="D158" s="8">
        <v>48</v>
      </c>
      <c r="E158" s="13">
        <v>0</v>
      </c>
      <c r="F158" s="9">
        <v>0.001883543</v>
      </c>
      <c r="G158" s="13">
        <v>1</v>
      </c>
      <c r="H158" s="9">
        <v>-0.00383708</v>
      </c>
      <c r="I158" s="9">
        <v>0.00383708</v>
      </c>
    </row>
    <row r="159" s="3" customFormat="1" ht="15" customHeight="1" spans="3:9">
      <c r="C159" s="8" t="s">
        <v>1118</v>
      </c>
      <c r="D159" s="8">
        <v>48</v>
      </c>
      <c r="E159" s="9">
        <v>-0.0008643286</v>
      </c>
      <c r="F159" s="9">
        <v>0.001382978</v>
      </c>
      <c r="G159" s="9">
        <v>0.5319864</v>
      </c>
      <c r="H159" s="9">
        <v>-0.003574965</v>
      </c>
      <c r="I159" s="9">
        <v>0.001846307</v>
      </c>
    </row>
    <row r="160" s="3" customFormat="1" ht="15" customHeight="1" spans="2:9">
      <c r="B160" s="3" t="s">
        <v>1173</v>
      </c>
      <c r="C160" s="8" t="s">
        <v>1116</v>
      </c>
      <c r="D160" s="8">
        <v>48</v>
      </c>
      <c r="E160" s="9">
        <v>-11.8990784</v>
      </c>
      <c r="F160" s="9">
        <v>5.428416</v>
      </c>
      <c r="G160" s="9">
        <v>0.03347863</v>
      </c>
      <c r="H160" s="9">
        <v>-22.538773</v>
      </c>
      <c r="I160" s="9">
        <v>-1.2593836</v>
      </c>
    </row>
    <row r="161" s="3" customFormat="1" ht="15" customHeight="1" spans="3:9">
      <c r="C161" s="8" t="s">
        <v>1117</v>
      </c>
      <c r="D161" s="8">
        <v>48</v>
      </c>
      <c r="E161" s="9">
        <v>-0.4855991</v>
      </c>
      <c r="F161" s="9">
        <v>2.34979</v>
      </c>
      <c r="G161" s="9">
        <v>0.83627825</v>
      </c>
      <c r="H161" s="9">
        <v>-4.989143</v>
      </c>
      <c r="I161" s="9">
        <v>4.0179444</v>
      </c>
    </row>
    <row r="162" s="3" customFormat="1" ht="15" customHeight="1" spans="3:9">
      <c r="C162" s="8" t="s">
        <v>1118</v>
      </c>
      <c r="D162" s="8">
        <v>48</v>
      </c>
      <c r="E162" s="9">
        <v>-2.6805971</v>
      </c>
      <c r="F162" s="9">
        <v>1.694309</v>
      </c>
      <c r="G162" s="9">
        <v>0.11362254</v>
      </c>
      <c r="H162" s="9">
        <v>-6.001442</v>
      </c>
      <c r="I162" s="9">
        <v>0.6402481</v>
      </c>
    </row>
    <row r="163" s="3" customFormat="1" ht="15" customHeight="1" spans="2:9">
      <c r="B163" s="3" t="s">
        <v>1174</v>
      </c>
      <c r="C163" s="8" t="s">
        <v>1116</v>
      </c>
      <c r="D163" s="8">
        <v>48</v>
      </c>
      <c r="E163" s="9">
        <v>-0.0028276796</v>
      </c>
      <c r="F163" s="9">
        <v>0.011340327</v>
      </c>
      <c r="G163" s="9">
        <v>0.8042022</v>
      </c>
      <c r="H163" s="9">
        <v>-0.025054721</v>
      </c>
      <c r="I163" s="9">
        <v>0.019399362</v>
      </c>
    </row>
    <row r="164" s="3" customFormat="1" ht="15" customHeight="1" spans="3:9">
      <c r="C164" s="8" t="s">
        <v>1117</v>
      </c>
      <c r="D164" s="8">
        <v>48</v>
      </c>
      <c r="E164" s="9">
        <v>-0.004409546</v>
      </c>
      <c r="F164" s="9">
        <v>0.004709492</v>
      </c>
      <c r="G164" s="9">
        <v>0.3491134</v>
      </c>
      <c r="H164" s="9">
        <v>-0.013000074</v>
      </c>
      <c r="I164" s="9">
        <v>0.004180982</v>
      </c>
    </row>
    <row r="165" s="3" customFormat="1" ht="15" customHeight="1" spans="3:9">
      <c r="C165" s="8" t="s">
        <v>1118</v>
      </c>
      <c r="D165" s="8">
        <v>48</v>
      </c>
      <c r="E165" s="9">
        <v>-0.0004865582</v>
      </c>
      <c r="F165" s="9">
        <v>0.003437029</v>
      </c>
      <c r="G165" s="9">
        <v>0.8874247</v>
      </c>
      <c r="H165" s="9">
        <v>-0.007223134</v>
      </c>
      <c r="I165" s="9">
        <v>0.006250018</v>
      </c>
    </row>
    <row r="166" s="3" customFormat="1" ht="15" customHeight="1" spans="2:9">
      <c r="B166" s="3" t="s">
        <v>1175</v>
      </c>
      <c r="C166" s="8" t="s">
        <v>1116</v>
      </c>
      <c r="D166" s="8">
        <v>48</v>
      </c>
      <c r="E166" s="9">
        <v>-44.45628</v>
      </c>
      <c r="F166" s="9">
        <v>21.333883</v>
      </c>
      <c r="G166" s="9">
        <v>0.04275807</v>
      </c>
      <c r="H166" s="9">
        <v>-86.270693</v>
      </c>
      <c r="I166" s="9">
        <v>-2.641873</v>
      </c>
    </row>
    <row r="167" s="3" customFormat="1" ht="15" customHeight="1" spans="3:9">
      <c r="C167" s="8" t="s">
        <v>1117</v>
      </c>
      <c r="D167" s="8">
        <v>48</v>
      </c>
      <c r="E167" s="9">
        <v>13.94316</v>
      </c>
      <c r="F167" s="9">
        <v>9.895094</v>
      </c>
      <c r="G167" s="9">
        <v>0.15880613</v>
      </c>
      <c r="H167" s="9">
        <v>-4.606723</v>
      </c>
      <c r="I167" s="9">
        <v>32.493043</v>
      </c>
    </row>
    <row r="168" s="3" customFormat="1" ht="15" customHeight="1" spans="3:9">
      <c r="C168" s="8" t="s">
        <v>1118</v>
      </c>
      <c r="D168" s="8">
        <v>48</v>
      </c>
      <c r="E168" s="9">
        <v>11.56582</v>
      </c>
      <c r="F168" s="9">
        <v>6.540884</v>
      </c>
      <c r="G168" s="9">
        <v>0.07702167</v>
      </c>
      <c r="H168" s="9">
        <v>-1.254314</v>
      </c>
      <c r="I168" s="9">
        <v>24.38595</v>
      </c>
    </row>
    <row r="169" s="3" customFormat="1" ht="15" customHeight="1" spans="2:9">
      <c r="B169" s="3" t="s">
        <v>1176</v>
      </c>
      <c r="C169" s="8" t="s">
        <v>1116</v>
      </c>
      <c r="D169" s="8">
        <v>48</v>
      </c>
      <c r="E169" s="9">
        <v>-0.0039298909</v>
      </c>
      <c r="F169" s="9">
        <v>0.004684378</v>
      </c>
      <c r="G169" s="9">
        <v>0.4058442</v>
      </c>
      <c r="H169" s="9">
        <v>-0.013111272</v>
      </c>
      <c r="I169" s="9">
        <v>0.00525149</v>
      </c>
    </row>
    <row r="170" s="3" customFormat="1" ht="15" customHeight="1" spans="3:9">
      <c r="C170" s="8" t="s">
        <v>1117</v>
      </c>
      <c r="D170" s="8">
        <v>48</v>
      </c>
      <c r="E170" s="9">
        <v>0.001550669</v>
      </c>
      <c r="F170" s="9">
        <v>0.001951417</v>
      </c>
      <c r="G170" s="9">
        <v>0.4268244</v>
      </c>
      <c r="H170" s="9">
        <v>-0.0023717733</v>
      </c>
      <c r="I170" s="9">
        <v>0.005473111</v>
      </c>
    </row>
    <row r="171" s="3" customFormat="1" ht="15" customHeight="1" spans="3:9">
      <c r="C171" s="8" t="s">
        <v>1118</v>
      </c>
      <c r="D171" s="8">
        <v>48</v>
      </c>
      <c r="E171" s="9">
        <v>0.0020229404</v>
      </c>
      <c r="F171" s="9">
        <v>0.001459604</v>
      </c>
      <c r="G171" s="9">
        <v>0.1657617</v>
      </c>
      <c r="H171" s="9">
        <v>-0.0008378836</v>
      </c>
      <c r="I171" s="9">
        <v>0.004883764</v>
      </c>
    </row>
    <row r="172" s="3" customFormat="1" ht="15" customHeight="1" spans="2:9">
      <c r="B172" s="3" t="s">
        <v>1177</v>
      </c>
      <c r="C172" s="8" t="s">
        <v>1116</v>
      </c>
      <c r="D172" s="8">
        <v>47</v>
      </c>
      <c r="E172" s="9">
        <v>-8.459617</v>
      </c>
      <c r="F172" s="9">
        <v>23.480497</v>
      </c>
      <c r="G172" s="9">
        <v>0.7203213</v>
      </c>
      <c r="H172" s="9">
        <v>-54.48139</v>
      </c>
      <c r="I172" s="9">
        <v>37.56216</v>
      </c>
    </row>
    <row r="173" s="3" customFormat="1" ht="15" customHeight="1" spans="3:9">
      <c r="C173" s="8" t="s">
        <v>1117</v>
      </c>
      <c r="D173" s="8">
        <v>47</v>
      </c>
      <c r="E173" s="9">
        <v>3.261855</v>
      </c>
      <c r="F173" s="9">
        <v>9.759818</v>
      </c>
      <c r="G173" s="9">
        <v>0.7382191</v>
      </c>
      <c r="H173" s="9">
        <v>-16.21031</v>
      </c>
      <c r="I173" s="9">
        <v>22.73402</v>
      </c>
    </row>
    <row r="174" s="3" customFormat="1" ht="15" customHeight="1" spans="3:9">
      <c r="C174" s="8" t="s">
        <v>1118</v>
      </c>
      <c r="D174" s="8">
        <v>47</v>
      </c>
      <c r="E174" s="9">
        <v>1.665645</v>
      </c>
      <c r="F174" s="9">
        <v>6.956811</v>
      </c>
      <c r="G174" s="9">
        <v>0.8107748</v>
      </c>
      <c r="H174" s="9">
        <v>-11.9697</v>
      </c>
      <c r="I174" s="9">
        <v>15.301</v>
      </c>
    </row>
    <row r="175" s="3" customFormat="1" ht="15" customHeight="1" spans="2:9">
      <c r="B175" s="3" t="s">
        <v>1178</v>
      </c>
      <c r="C175" s="8" t="s">
        <v>1116</v>
      </c>
      <c r="D175" s="8">
        <v>48</v>
      </c>
      <c r="E175" s="9">
        <v>-0.003636205</v>
      </c>
      <c r="F175" s="9">
        <v>0.004828878</v>
      </c>
      <c r="G175" s="9">
        <v>0.45527921</v>
      </c>
      <c r="H175" s="9">
        <v>-0.0131008059</v>
      </c>
      <c r="I175" s="9">
        <v>0.005828396</v>
      </c>
    </row>
    <row r="176" s="3" customFormat="1" ht="15" customHeight="1" spans="3:9">
      <c r="C176" s="8" t="s">
        <v>1117</v>
      </c>
      <c r="D176" s="8">
        <v>48</v>
      </c>
      <c r="E176" s="9">
        <v>0.00377933</v>
      </c>
      <c r="F176" s="9">
        <v>0.002117008</v>
      </c>
      <c r="G176" s="9">
        <v>0.07422521</v>
      </c>
      <c r="H176" s="9">
        <v>-0.0004436354</v>
      </c>
      <c r="I176" s="9">
        <v>0.008002295</v>
      </c>
    </row>
    <row r="177" s="3" customFormat="1" ht="15" customHeight="1" spans="3:9">
      <c r="C177" s="8" t="s">
        <v>1118</v>
      </c>
      <c r="D177" s="8">
        <v>48</v>
      </c>
      <c r="E177" s="9">
        <v>0.002278334</v>
      </c>
      <c r="F177" s="9">
        <v>0.001485064</v>
      </c>
      <c r="G177" s="9">
        <v>0.12498905</v>
      </c>
      <c r="H177" s="9">
        <v>-0.0006323922</v>
      </c>
      <c r="I177" s="9">
        <v>0.005189059</v>
      </c>
    </row>
    <row r="178" s="3" customFormat="1" ht="15" customHeight="1" spans="2:9">
      <c r="B178" s="3" t="s">
        <v>1179</v>
      </c>
      <c r="C178" s="8" t="s">
        <v>1116</v>
      </c>
      <c r="D178" s="8">
        <v>48</v>
      </c>
      <c r="E178" s="9">
        <v>-14.682348</v>
      </c>
      <c r="F178" s="9">
        <v>25.700242</v>
      </c>
      <c r="G178" s="9">
        <v>0.5705825</v>
      </c>
      <c r="H178" s="9">
        <v>-65.054822</v>
      </c>
      <c r="I178" s="9">
        <v>35.69013</v>
      </c>
    </row>
    <row r="179" s="3" customFormat="1" ht="15" customHeight="1" spans="3:9">
      <c r="C179" s="8" t="s">
        <v>1117</v>
      </c>
      <c r="D179" s="8">
        <v>48</v>
      </c>
      <c r="E179" s="9">
        <v>2.637623</v>
      </c>
      <c r="F179" s="9">
        <v>10.270495</v>
      </c>
      <c r="G179" s="9">
        <v>0.7973212</v>
      </c>
      <c r="H179" s="9">
        <v>-16.121217</v>
      </c>
      <c r="I179" s="9">
        <v>21.39646</v>
      </c>
    </row>
    <row r="180" s="3" customFormat="1" ht="15" customHeight="1" spans="3:9">
      <c r="C180" s="8" t="s">
        <v>1118</v>
      </c>
      <c r="D180" s="8">
        <v>48</v>
      </c>
      <c r="E180" s="9">
        <v>10.19407</v>
      </c>
      <c r="F180" s="9">
        <v>7.835851</v>
      </c>
      <c r="G180" s="9">
        <v>0.1932747</v>
      </c>
      <c r="H180" s="9">
        <v>-5.164197</v>
      </c>
      <c r="I180" s="9">
        <v>25.55234</v>
      </c>
    </row>
    <row r="181" s="3" customFormat="1" ht="15" customHeight="1" spans="2:9">
      <c r="B181" s="3" t="s">
        <v>1180</v>
      </c>
      <c r="C181" s="8" t="s">
        <v>1116</v>
      </c>
      <c r="D181" s="8">
        <v>48</v>
      </c>
      <c r="E181" s="9">
        <v>-0.0027864919</v>
      </c>
      <c r="F181" s="9">
        <v>0.004245749</v>
      </c>
      <c r="G181" s="9">
        <v>0.5148998</v>
      </c>
      <c r="H181" s="9">
        <v>-0.011108159</v>
      </c>
      <c r="I181" s="9">
        <v>0.005535176</v>
      </c>
    </row>
    <row r="182" s="3" customFormat="1" ht="15" customHeight="1" spans="3:9">
      <c r="C182" s="8" t="s">
        <v>1117</v>
      </c>
      <c r="D182" s="8">
        <v>48</v>
      </c>
      <c r="E182" s="13">
        <v>0</v>
      </c>
      <c r="F182" s="9">
        <v>0.001890184</v>
      </c>
      <c r="G182" s="13">
        <v>1</v>
      </c>
      <c r="H182" s="9">
        <v>-0.003528542</v>
      </c>
      <c r="I182" s="9">
        <v>0.003528542</v>
      </c>
    </row>
    <row r="183" s="3" customFormat="1" ht="15" customHeight="1" spans="3:9">
      <c r="C183" s="8" t="s">
        <v>1118</v>
      </c>
      <c r="D183" s="8">
        <v>48</v>
      </c>
      <c r="E183" s="9">
        <v>0.0002439445</v>
      </c>
      <c r="F183" s="9">
        <v>0.001291464</v>
      </c>
      <c r="G183" s="9">
        <v>0.8501792</v>
      </c>
      <c r="H183" s="9">
        <v>-0.002287326</v>
      </c>
      <c r="I183" s="9">
        <v>0.002775215</v>
      </c>
    </row>
    <row r="184" s="3" customFormat="1" ht="15" customHeight="1" spans="2:9">
      <c r="B184" s="3" t="s">
        <v>1181</v>
      </c>
      <c r="C184" s="8" t="s">
        <v>1116</v>
      </c>
      <c r="D184" s="8">
        <v>48</v>
      </c>
      <c r="E184" s="9">
        <v>0.0119245103</v>
      </c>
      <c r="F184" s="9">
        <v>0.00646288</v>
      </c>
      <c r="G184" s="9">
        <v>0.07146977</v>
      </c>
      <c r="H184" s="9">
        <v>-0.0007427341</v>
      </c>
      <c r="I184" s="9">
        <v>0.024591755</v>
      </c>
    </row>
    <row r="185" s="3" customFormat="1" ht="15" customHeight="1" spans="3:9">
      <c r="C185" s="8" t="s">
        <v>1117</v>
      </c>
      <c r="D185" s="8">
        <v>48</v>
      </c>
      <c r="E185" s="9">
        <v>0.0028761967</v>
      </c>
      <c r="F185" s="9">
        <v>0.002746404</v>
      </c>
      <c r="G185" s="9">
        <v>0.29498014</v>
      </c>
      <c r="H185" s="9">
        <v>-0.0022177533</v>
      </c>
      <c r="I185" s="9">
        <v>0.007970147</v>
      </c>
    </row>
    <row r="186" s="3" customFormat="1" ht="15" customHeight="1" spans="3:9">
      <c r="C186" s="8" t="s">
        <v>1118</v>
      </c>
      <c r="D186" s="8">
        <v>48</v>
      </c>
      <c r="E186" s="9">
        <v>0.0005242293</v>
      </c>
      <c r="F186" s="9">
        <v>0.002030861</v>
      </c>
      <c r="G186" s="9">
        <v>0.79630535</v>
      </c>
      <c r="H186" s="9">
        <v>-0.0034562578</v>
      </c>
      <c r="I186" s="9">
        <v>0.004504716</v>
      </c>
    </row>
    <row r="187" s="3" customFormat="1" ht="15" customHeight="1" spans="2:9">
      <c r="B187" s="3" t="s">
        <v>1182</v>
      </c>
      <c r="C187" s="8" t="s">
        <v>1116</v>
      </c>
      <c r="D187" s="8">
        <v>48</v>
      </c>
      <c r="E187" s="9">
        <v>0.0119245103</v>
      </c>
      <c r="F187" s="9">
        <v>0.00646288</v>
      </c>
      <c r="G187" s="9">
        <v>0.07146977</v>
      </c>
      <c r="H187" s="9">
        <v>-0.0007427341</v>
      </c>
      <c r="I187" s="9">
        <v>0.024591755</v>
      </c>
    </row>
    <row r="188" s="3" customFormat="1" ht="15" customHeight="1" spans="3:9">
      <c r="C188" s="8" t="s">
        <v>1117</v>
      </c>
      <c r="D188" s="8">
        <v>48</v>
      </c>
      <c r="E188" s="9">
        <v>0.0028761967</v>
      </c>
      <c r="F188" s="9">
        <v>0.002684358</v>
      </c>
      <c r="G188" s="9">
        <v>0.28396025</v>
      </c>
      <c r="H188" s="9">
        <v>-0.0022831797</v>
      </c>
      <c r="I188" s="9">
        <v>0.008035573</v>
      </c>
    </row>
    <row r="189" s="3" customFormat="1" ht="15" customHeight="1" spans="3:9">
      <c r="C189" s="8" t="s">
        <v>1118</v>
      </c>
      <c r="D189" s="8">
        <v>48</v>
      </c>
      <c r="E189" s="9">
        <v>0.0005242293</v>
      </c>
      <c r="F189" s="9">
        <v>0.002030861</v>
      </c>
      <c r="G189" s="9">
        <v>0.79630535</v>
      </c>
      <c r="H189" s="9">
        <v>-0.0034562578</v>
      </c>
      <c r="I189" s="9">
        <v>0.004504716</v>
      </c>
    </row>
    <row r="190" s="3" customFormat="1" ht="15" customHeight="1" spans="2:9">
      <c r="B190" s="3" t="s">
        <v>1183</v>
      </c>
      <c r="C190" s="8" t="s">
        <v>1116</v>
      </c>
      <c r="D190" s="8">
        <v>48</v>
      </c>
      <c r="E190" s="9">
        <v>-4.83568</v>
      </c>
      <c r="F190" s="9">
        <v>17.499235</v>
      </c>
      <c r="G190" s="9">
        <v>0.7835273</v>
      </c>
      <c r="H190" s="9">
        <v>-39.13418</v>
      </c>
      <c r="I190" s="9">
        <v>29.462822</v>
      </c>
    </row>
    <row r="191" s="3" customFormat="1" ht="15" customHeight="1" spans="3:9">
      <c r="C191" s="8" t="s">
        <v>1117</v>
      </c>
      <c r="D191" s="8">
        <v>48</v>
      </c>
      <c r="E191" s="9">
        <v>-3.820243</v>
      </c>
      <c r="F191" s="9">
        <v>7.920832</v>
      </c>
      <c r="G191" s="9">
        <v>0.6295905</v>
      </c>
      <c r="H191" s="9">
        <v>-18.92015</v>
      </c>
      <c r="I191" s="9">
        <v>11.279666</v>
      </c>
    </row>
    <row r="192" s="3" customFormat="1" ht="15" customHeight="1" spans="3:9">
      <c r="C192" s="8" t="s">
        <v>1118</v>
      </c>
      <c r="D192" s="8">
        <v>48</v>
      </c>
      <c r="E192" s="9">
        <v>-3.927032</v>
      </c>
      <c r="F192" s="9">
        <v>5.342851</v>
      </c>
      <c r="G192" s="9">
        <v>0.4623353</v>
      </c>
      <c r="H192" s="9">
        <v>-14.39902</v>
      </c>
      <c r="I192" s="9">
        <v>6.544955</v>
      </c>
    </row>
    <row r="193" s="3" customFormat="1" ht="15" customHeight="1" spans="2:9">
      <c r="B193" s="3" t="s">
        <v>1184</v>
      </c>
      <c r="C193" s="8" t="s">
        <v>1116</v>
      </c>
      <c r="D193" s="8">
        <v>48</v>
      </c>
      <c r="E193" s="9">
        <v>0.0017456673</v>
      </c>
      <c r="F193" s="9">
        <v>0.004096608</v>
      </c>
      <c r="G193" s="9">
        <v>0.6720041</v>
      </c>
      <c r="H193" s="9">
        <v>-0.006283684</v>
      </c>
      <c r="I193" s="9">
        <v>0.009775018</v>
      </c>
    </row>
    <row r="194" s="3" customFormat="1" ht="15" customHeight="1" spans="3:9">
      <c r="C194" s="8" t="s">
        <v>1117</v>
      </c>
      <c r="D194" s="8">
        <v>48</v>
      </c>
      <c r="E194" s="9">
        <v>-3.76801e-5</v>
      </c>
      <c r="F194" s="9">
        <v>0.001834717</v>
      </c>
      <c r="G194" s="9">
        <v>0.9836148</v>
      </c>
      <c r="H194" s="9">
        <v>-0.003656617</v>
      </c>
      <c r="I194" s="9">
        <v>0.003581257</v>
      </c>
    </row>
    <row r="195" s="3" customFormat="1" ht="15" customHeight="1" spans="3:9">
      <c r="C195" s="8" t="s">
        <v>1118</v>
      </c>
      <c r="D195" s="8">
        <v>48</v>
      </c>
      <c r="E195" s="9">
        <v>-0.0010829047</v>
      </c>
      <c r="F195" s="9">
        <v>0.001262064</v>
      </c>
      <c r="G195" s="9">
        <v>0.3908689</v>
      </c>
      <c r="H195" s="9">
        <v>-0.00355655</v>
      </c>
      <c r="I195" s="9">
        <v>0.00139074</v>
      </c>
    </row>
    <row r="196" s="3" customFormat="1" ht="15" customHeight="1" spans="2:9">
      <c r="B196" s="3" t="s">
        <v>1185</v>
      </c>
      <c r="C196" s="8" t="s">
        <v>1116</v>
      </c>
      <c r="D196" s="8">
        <v>48</v>
      </c>
      <c r="E196" s="9">
        <v>0.9021436</v>
      </c>
      <c r="F196" s="9">
        <v>2.9607693</v>
      </c>
      <c r="G196" s="9">
        <v>0.7619697</v>
      </c>
      <c r="H196" s="9">
        <v>-4.9009642</v>
      </c>
      <c r="I196" s="9">
        <v>6.705251</v>
      </c>
    </row>
    <row r="197" s="3" customFormat="1" ht="15" customHeight="1" spans="3:9">
      <c r="C197" s="8" t="s">
        <v>1117</v>
      </c>
      <c r="D197" s="8">
        <v>48</v>
      </c>
      <c r="E197" s="9">
        <v>0.7770484</v>
      </c>
      <c r="F197" s="9">
        <v>1.2248501</v>
      </c>
      <c r="G197" s="9">
        <v>0.525818</v>
      </c>
      <c r="H197" s="9">
        <v>-1.5666753</v>
      </c>
      <c r="I197" s="9">
        <v>3.120772</v>
      </c>
    </row>
    <row r="198" s="3" customFormat="1" ht="15" customHeight="1" spans="3:9">
      <c r="C198" s="8" t="s">
        <v>1118</v>
      </c>
      <c r="D198" s="8">
        <v>48</v>
      </c>
      <c r="E198" s="9">
        <v>1.1048724</v>
      </c>
      <c r="F198" s="9">
        <v>0.8964803</v>
      </c>
      <c r="G198" s="9">
        <v>0.2177788</v>
      </c>
      <c r="H198" s="9">
        <v>-0.6522289</v>
      </c>
      <c r="I198" s="9">
        <v>2.861974</v>
      </c>
    </row>
    <row r="199" s="3" customFormat="1" ht="15" customHeight="1" spans="2:9">
      <c r="B199" s="3" t="s">
        <v>1186</v>
      </c>
      <c r="C199" s="8" t="s">
        <v>1116</v>
      </c>
      <c r="D199" s="8">
        <v>48</v>
      </c>
      <c r="E199" s="9">
        <v>0.0045422233</v>
      </c>
      <c r="F199" s="9">
        <v>0.014670728</v>
      </c>
      <c r="G199" s="9">
        <v>0.7582548</v>
      </c>
      <c r="H199" s="9">
        <v>-0.0242124</v>
      </c>
      <c r="I199" s="9">
        <v>0.033296849</v>
      </c>
    </row>
    <row r="200" s="3" customFormat="1" ht="15" customHeight="1" spans="3:9">
      <c r="C200" s="8" t="s">
        <v>1117</v>
      </c>
      <c r="D200" s="8">
        <v>48</v>
      </c>
      <c r="E200" s="9">
        <v>0.0002613663</v>
      </c>
      <c r="F200" s="9">
        <v>0.006370573</v>
      </c>
      <c r="G200" s="9">
        <v>0.9672743</v>
      </c>
      <c r="H200" s="9">
        <v>-0.01196927</v>
      </c>
      <c r="I200" s="9">
        <v>0.012492003</v>
      </c>
    </row>
    <row r="201" s="3" customFormat="1" ht="15" customHeight="1" spans="3:9">
      <c r="C201" s="8" t="s">
        <v>1118</v>
      </c>
      <c r="D201" s="8">
        <v>48</v>
      </c>
      <c r="E201" s="9">
        <v>-0.0034263197</v>
      </c>
      <c r="F201" s="9">
        <v>0.004484661</v>
      </c>
      <c r="G201" s="9">
        <v>0.4448621</v>
      </c>
      <c r="H201" s="9">
        <v>-0.01221625</v>
      </c>
      <c r="I201" s="9">
        <v>0.005363615</v>
      </c>
    </row>
    <row r="202" s="3" customFormat="1" ht="15" customHeight="1" spans="2:9">
      <c r="B202" s="3" t="s">
        <v>1187</v>
      </c>
      <c r="C202" s="8" t="s">
        <v>1116</v>
      </c>
      <c r="D202" s="8">
        <v>47</v>
      </c>
      <c r="E202" s="9">
        <v>2.4278767</v>
      </c>
      <c r="F202" s="9">
        <v>3.247182</v>
      </c>
      <c r="G202" s="9">
        <v>0.4585384</v>
      </c>
      <c r="H202" s="9">
        <v>-3.9366</v>
      </c>
      <c r="I202" s="9">
        <v>8.792353</v>
      </c>
    </row>
    <row r="203" s="3" customFormat="1" ht="15" customHeight="1" spans="3:9">
      <c r="C203" s="8" t="s">
        <v>1117</v>
      </c>
      <c r="D203" s="8">
        <v>47</v>
      </c>
      <c r="E203" s="9">
        <v>-0.1024528</v>
      </c>
      <c r="F203" s="9">
        <v>1.251375</v>
      </c>
      <c r="G203" s="9">
        <v>0.9347484</v>
      </c>
      <c r="H203" s="9">
        <v>-2.779538</v>
      </c>
      <c r="I203" s="9">
        <v>2.574632</v>
      </c>
    </row>
    <row r="204" s="3" customFormat="1" ht="15" customHeight="1" spans="3:9">
      <c r="C204" s="8" t="s">
        <v>1118</v>
      </c>
      <c r="D204" s="8">
        <v>47</v>
      </c>
      <c r="E204" s="9">
        <v>-0.4450366</v>
      </c>
      <c r="F204" s="9">
        <v>0.992794</v>
      </c>
      <c r="G204" s="9">
        <v>0.6539606</v>
      </c>
      <c r="H204" s="9">
        <v>-2.390913</v>
      </c>
      <c r="I204" s="9">
        <v>1.50084</v>
      </c>
    </row>
    <row r="205" s="3" customFormat="1" ht="15" customHeight="1" spans="2:9">
      <c r="B205" s="3" t="s">
        <v>1188</v>
      </c>
      <c r="C205" s="8" t="s">
        <v>1116</v>
      </c>
      <c r="D205" s="8">
        <v>46</v>
      </c>
      <c r="E205" s="9">
        <v>0.015403622</v>
      </c>
      <c r="F205" s="9">
        <v>0.010987805</v>
      </c>
      <c r="G205" s="9">
        <v>0.1679655</v>
      </c>
      <c r="H205" s="9">
        <v>-0.006132476</v>
      </c>
      <c r="I205" s="9">
        <v>0.03693972</v>
      </c>
    </row>
    <row r="206" s="3" customFormat="1" ht="15" customHeight="1" spans="3:9">
      <c r="C206" s="8" t="s">
        <v>1117</v>
      </c>
      <c r="D206" s="8">
        <v>46</v>
      </c>
      <c r="E206" s="9">
        <v>-0.007014401</v>
      </c>
      <c r="F206" s="9">
        <v>0.004614417</v>
      </c>
      <c r="G206" s="9">
        <v>0.1284844</v>
      </c>
      <c r="H206" s="9">
        <v>-0.016337361</v>
      </c>
      <c r="I206" s="9">
        <v>0.002308558</v>
      </c>
    </row>
    <row r="207" s="3" customFormat="1" ht="15" customHeight="1" spans="3:9">
      <c r="C207" s="8" t="s">
        <v>1118</v>
      </c>
      <c r="D207" s="8">
        <v>46</v>
      </c>
      <c r="E207" s="9">
        <v>-0.000519991</v>
      </c>
      <c r="F207" s="9">
        <v>0.003437244</v>
      </c>
      <c r="G207" s="9">
        <v>0.8797538</v>
      </c>
      <c r="H207" s="9">
        <v>-0.007256989</v>
      </c>
      <c r="I207" s="9">
        <v>0.006217007</v>
      </c>
    </row>
    <row r="208" s="3" customFormat="1" ht="15" customHeight="1" spans="2:9">
      <c r="B208" s="3" t="s">
        <v>1189</v>
      </c>
      <c r="C208" s="8" t="s">
        <v>1116</v>
      </c>
      <c r="D208" s="8">
        <v>48</v>
      </c>
      <c r="E208" s="9">
        <v>-694.18648</v>
      </c>
      <c r="F208" s="9">
        <v>811.1563</v>
      </c>
      <c r="G208" s="9">
        <v>0.3965451</v>
      </c>
      <c r="H208" s="9">
        <v>-2284.0529</v>
      </c>
      <c r="I208" s="9">
        <v>895.6799</v>
      </c>
    </row>
    <row r="209" s="3" customFormat="1" ht="15" customHeight="1" spans="3:9">
      <c r="C209" s="8" t="s">
        <v>1117</v>
      </c>
      <c r="D209" s="8">
        <v>48</v>
      </c>
      <c r="E209" s="9">
        <v>293.07977</v>
      </c>
      <c r="F209" s="9">
        <v>339.5225</v>
      </c>
      <c r="G209" s="9">
        <v>0.3880211</v>
      </c>
      <c r="H209" s="9">
        <v>-407.5328</v>
      </c>
      <c r="I209" s="9">
        <v>993.6924</v>
      </c>
    </row>
    <row r="210" s="3" customFormat="1" ht="15" customHeight="1" spans="3:9">
      <c r="C210" s="8" t="s">
        <v>1118</v>
      </c>
      <c r="D210" s="8">
        <v>48</v>
      </c>
      <c r="E210" s="9">
        <v>327.67229</v>
      </c>
      <c r="F210" s="9">
        <v>250.3673</v>
      </c>
      <c r="G210" s="9">
        <v>0.1906136</v>
      </c>
      <c r="H210" s="9">
        <v>-163.0477</v>
      </c>
      <c r="I210" s="9">
        <v>818.3923</v>
      </c>
    </row>
    <row r="211" s="3" customFormat="1" ht="15" customHeight="1" spans="2:9">
      <c r="B211" s="3" t="s">
        <v>1190</v>
      </c>
      <c r="C211" s="8" t="s">
        <v>1116</v>
      </c>
      <c r="D211" s="8">
        <v>48</v>
      </c>
      <c r="E211" s="9">
        <v>0.0002801515</v>
      </c>
      <c r="F211" s="9">
        <v>0.005381331</v>
      </c>
      <c r="G211" s="9">
        <v>0.9587064</v>
      </c>
      <c r="H211" s="9">
        <v>-0.010267257</v>
      </c>
      <c r="I211" s="9">
        <v>0.01082756</v>
      </c>
    </row>
    <row r="212" s="3" customFormat="1" ht="15" customHeight="1" spans="3:9">
      <c r="C212" s="8" t="s">
        <v>1117</v>
      </c>
      <c r="D212" s="8">
        <v>48</v>
      </c>
      <c r="E212" s="9">
        <v>-0.0003840906</v>
      </c>
      <c r="F212" s="9">
        <v>0.00239184</v>
      </c>
      <c r="G212" s="9">
        <v>0.8724213</v>
      </c>
      <c r="H212" s="9">
        <v>-0.005173742</v>
      </c>
      <c r="I212" s="9">
        <v>0.004405561</v>
      </c>
    </row>
    <row r="213" s="3" customFormat="1" ht="15" customHeight="1" spans="3:9">
      <c r="C213" s="8" t="s">
        <v>1118</v>
      </c>
      <c r="D213" s="8">
        <v>48</v>
      </c>
      <c r="E213" s="9">
        <v>0.0004243799</v>
      </c>
      <c r="F213" s="9">
        <v>0.001644558</v>
      </c>
      <c r="G213" s="9">
        <v>0.7963675</v>
      </c>
      <c r="H213" s="9">
        <v>-0.002798954</v>
      </c>
      <c r="I213" s="9">
        <v>0.003647714</v>
      </c>
    </row>
    <row r="214" s="3" customFormat="1" ht="15" customHeight="1" spans="2:9">
      <c r="B214" s="1" t="s">
        <v>128</v>
      </c>
      <c r="C214" s="8"/>
      <c r="D214" s="8"/>
      <c r="E214" s="9"/>
      <c r="F214" s="9"/>
      <c r="G214" s="9"/>
      <c r="H214" s="9"/>
      <c r="I214" s="9"/>
    </row>
    <row r="215" s="3" customFormat="1" ht="15" customHeight="1" spans="2:9">
      <c r="B215" s="3" t="s">
        <v>1191</v>
      </c>
      <c r="C215" s="8" t="s">
        <v>1116</v>
      </c>
      <c r="D215" s="8">
        <v>45</v>
      </c>
      <c r="E215" s="9">
        <v>5.8549924</v>
      </c>
      <c r="F215" s="9">
        <v>9.717691</v>
      </c>
      <c r="G215" s="9">
        <v>0.55</v>
      </c>
      <c r="H215" s="9">
        <v>-13.191682</v>
      </c>
      <c r="I215" s="9">
        <v>24.901667</v>
      </c>
    </row>
    <row r="216" s="3" customFormat="1" ht="15" customHeight="1" spans="3:9">
      <c r="C216" s="8" t="s">
        <v>1117</v>
      </c>
      <c r="D216" s="8">
        <v>45</v>
      </c>
      <c r="E216" s="9">
        <v>1.5100661</v>
      </c>
      <c r="F216" s="9">
        <v>3.890917</v>
      </c>
      <c r="G216" s="9">
        <v>0.6979418</v>
      </c>
      <c r="H216" s="9">
        <v>-6.131888</v>
      </c>
      <c r="I216" s="9">
        <v>9.15202</v>
      </c>
    </row>
    <row r="217" s="3" customFormat="1" ht="15" customHeight="1" spans="3:9">
      <c r="C217" s="8" t="s">
        <v>1118</v>
      </c>
      <c r="D217" s="8">
        <v>45</v>
      </c>
      <c r="E217" s="9">
        <v>1.1745749</v>
      </c>
      <c r="F217" s="9">
        <v>2.721992</v>
      </c>
      <c r="G217" s="9">
        <v>0.6660954</v>
      </c>
      <c r="H217" s="9">
        <v>-4.160529</v>
      </c>
      <c r="I217" s="9">
        <v>6.509679</v>
      </c>
    </row>
    <row r="218" s="3" customFormat="1" ht="15" customHeight="1" spans="2:9">
      <c r="B218" s="3" t="s">
        <v>1192</v>
      </c>
      <c r="C218" s="8" t="s">
        <v>1116</v>
      </c>
      <c r="D218" s="8">
        <v>45</v>
      </c>
      <c r="E218" s="9">
        <v>5.57767</v>
      </c>
      <c r="F218" s="9">
        <v>7.991716</v>
      </c>
      <c r="G218" s="9">
        <v>0.4889772</v>
      </c>
      <c r="H218" s="9">
        <v>-10.086094</v>
      </c>
      <c r="I218" s="9">
        <v>21.241434</v>
      </c>
    </row>
    <row r="219" s="3" customFormat="1" ht="15" customHeight="1" spans="3:9">
      <c r="C219" s="8" t="s">
        <v>1117</v>
      </c>
      <c r="D219" s="8">
        <v>45</v>
      </c>
      <c r="E219" s="9">
        <v>4.032693</v>
      </c>
      <c r="F219" s="9">
        <v>2.902246</v>
      </c>
      <c r="G219" s="9">
        <v>0.1646784</v>
      </c>
      <c r="H219" s="9">
        <v>-1.480125</v>
      </c>
      <c r="I219" s="9">
        <v>9.545511</v>
      </c>
    </row>
    <row r="220" s="3" customFormat="1" ht="15" customHeight="1" spans="3:9">
      <c r="C220" s="8" t="s">
        <v>1118</v>
      </c>
      <c r="D220" s="8">
        <v>45</v>
      </c>
      <c r="E220" s="9">
        <v>2.325288</v>
      </c>
      <c r="F220" s="9">
        <v>2.217067</v>
      </c>
      <c r="G220" s="9">
        <v>0.2942644</v>
      </c>
      <c r="H220" s="9">
        <v>-2.020164</v>
      </c>
      <c r="I220" s="9">
        <v>6.67074</v>
      </c>
    </row>
    <row r="221" s="3" customFormat="1" ht="15" customHeight="1" spans="2:9">
      <c r="B221" s="3" t="s">
        <v>1193</v>
      </c>
      <c r="C221" s="8" t="s">
        <v>1116</v>
      </c>
      <c r="D221" s="8">
        <v>44</v>
      </c>
      <c r="E221" s="9">
        <v>-67.2401755</v>
      </c>
      <c r="F221" s="9">
        <v>46.39158</v>
      </c>
      <c r="G221" s="9">
        <v>0.1546509</v>
      </c>
      <c r="H221" s="9">
        <v>-158.16768</v>
      </c>
      <c r="I221" s="9">
        <v>23.687325</v>
      </c>
    </row>
    <row r="222" s="3" customFormat="1" ht="15" customHeight="1" spans="3:9">
      <c r="C222" s="8" t="s">
        <v>1117</v>
      </c>
      <c r="D222" s="8">
        <v>44</v>
      </c>
      <c r="E222" s="9">
        <v>-28.0730408</v>
      </c>
      <c r="F222" s="9">
        <v>18.0795</v>
      </c>
      <c r="G222" s="9">
        <v>0.1204816</v>
      </c>
      <c r="H222" s="9">
        <v>-65.49529</v>
      </c>
      <c r="I222" s="9">
        <v>9.349209</v>
      </c>
    </row>
    <row r="223" s="3" customFormat="1" ht="15" customHeight="1" spans="3:9">
      <c r="C223" s="8" t="s">
        <v>1118</v>
      </c>
      <c r="D223" s="8">
        <v>44</v>
      </c>
      <c r="E223" s="9">
        <v>-0.7502534</v>
      </c>
      <c r="F223" s="9">
        <v>12.99207</v>
      </c>
      <c r="G223" s="9">
        <v>0.9539502</v>
      </c>
      <c r="H223" s="9">
        <v>-26.21472</v>
      </c>
      <c r="I223" s="9">
        <v>24.714211</v>
      </c>
    </row>
    <row r="224" s="3" customFormat="1" ht="15" customHeight="1" spans="2:9">
      <c r="B224" s="3" t="s">
        <v>1194</v>
      </c>
      <c r="C224" s="8" t="s">
        <v>1116</v>
      </c>
      <c r="D224" s="8">
        <v>45</v>
      </c>
      <c r="E224" s="9">
        <v>0.20967189</v>
      </c>
      <c r="F224" s="9">
        <v>2.2152876</v>
      </c>
      <c r="G224" s="9">
        <v>0.9250343</v>
      </c>
      <c r="H224" s="9">
        <v>-4.132292</v>
      </c>
      <c r="I224" s="9">
        <v>4.551636</v>
      </c>
    </row>
    <row r="225" s="3" customFormat="1" ht="15" customHeight="1" spans="3:9">
      <c r="C225" s="8" t="s">
        <v>1117</v>
      </c>
      <c r="D225" s="8">
        <v>45</v>
      </c>
      <c r="E225" s="9">
        <v>-0.12592858</v>
      </c>
      <c r="F225" s="9">
        <v>0.8698244</v>
      </c>
      <c r="G225" s="9">
        <v>0.8848887</v>
      </c>
      <c r="H225" s="9">
        <v>-1.804202</v>
      </c>
      <c r="I225" s="9">
        <v>1.552345</v>
      </c>
    </row>
    <row r="226" s="3" customFormat="1" ht="15" customHeight="1" spans="3:9">
      <c r="C226" s="8" t="s">
        <v>1118</v>
      </c>
      <c r="D226" s="8">
        <v>45</v>
      </c>
      <c r="E226" s="9">
        <v>0.18409581</v>
      </c>
      <c r="F226" s="9">
        <v>0.6210334</v>
      </c>
      <c r="G226" s="9">
        <v>0.7668982</v>
      </c>
      <c r="H226" s="9">
        <v>-1.03313</v>
      </c>
      <c r="I226" s="9">
        <v>1.401321</v>
      </c>
    </row>
    <row r="227" s="3" customFormat="1" ht="15" customHeight="1" spans="2:9">
      <c r="B227" s="3" t="s">
        <v>1195</v>
      </c>
      <c r="C227" s="3" t="s">
        <v>1116</v>
      </c>
      <c r="D227" s="3">
        <v>45</v>
      </c>
      <c r="E227" s="10">
        <v>1.6450274</v>
      </c>
      <c r="F227" s="10">
        <v>4.806633</v>
      </c>
      <c r="G227" s="10">
        <v>0.73383667</v>
      </c>
      <c r="H227" s="10">
        <v>-7.77597315</v>
      </c>
      <c r="I227" s="10">
        <v>11.066028</v>
      </c>
    </row>
    <row r="228" s="3" customFormat="1" ht="15" customHeight="1" spans="3:9">
      <c r="C228" s="3" t="s">
        <v>1117</v>
      </c>
      <c r="D228" s="3">
        <v>45</v>
      </c>
      <c r="E228" s="10">
        <v>2.7554268</v>
      </c>
      <c r="F228" s="10">
        <v>1.933338</v>
      </c>
      <c r="G228" s="10">
        <v>0.15409442</v>
      </c>
      <c r="H228" s="10">
        <v>-1.01037894</v>
      </c>
      <c r="I228" s="10">
        <v>6.521232</v>
      </c>
    </row>
    <row r="229" s="3" customFormat="1" ht="15" customHeight="1" spans="3:9">
      <c r="C229" s="3" t="s">
        <v>1118</v>
      </c>
      <c r="D229" s="3">
        <v>45</v>
      </c>
      <c r="E229" s="10">
        <v>2.5165965</v>
      </c>
      <c r="F229" s="10">
        <v>1.332551</v>
      </c>
      <c r="G229" s="10">
        <v>0.05895147</v>
      </c>
      <c r="H229" s="10">
        <v>-0.09520405</v>
      </c>
      <c r="I229" s="10">
        <v>5.128397</v>
      </c>
    </row>
    <row r="230" s="3" customFormat="1" ht="15" customHeight="1" spans="2:9">
      <c r="B230" s="3" t="s">
        <v>1196</v>
      </c>
      <c r="C230" s="3" t="s">
        <v>1116</v>
      </c>
      <c r="D230" s="3">
        <v>45</v>
      </c>
      <c r="E230" s="10">
        <v>-4.828333</v>
      </c>
      <c r="F230" s="10">
        <v>4.569625</v>
      </c>
      <c r="G230" s="10">
        <v>0.2965877</v>
      </c>
      <c r="H230" s="10">
        <v>-13.784797</v>
      </c>
      <c r="I230" s="10">
        <v>4.128131</v>
      </c>
    </row>
    <row r="231" s="3" customFormat="1" ht="15" customHeight="1" spans="3:9">
      <c r="C231" s="3" t="s">
        <v>1117</v>
      </c>
      <c r="D231" s="3">
        <v>45</v>
      </c>
      <c r="E231" s="10">
        <v>0.439695</v>
      </c>
      <c r="F231" s="10">
        <v>1.811247</v>
      </c>
      <c r="G231" s="10">
        <v>0.8081927</v>
      </c>
      <c r="H231" s="10">
        <v>-3.030144</v>
      </c>
      <c r="I231" s="10">
        <v>3.909534</v>
      </c>
    </row>
    <row r="232" s="3" customFormat="1" ht="15" customHeight="1" spans="3:9">
      <c r="C232" s="3" t="s">
        <v>1118</v>
      </c>
      <c r="D232" s="3">
        <v>45</v>
      </c>
      <c r="E232" s="10">
        <v>1.0554782</v>
      </c>
      <c r="F232" s="10">
        <v>1.29213</v>
      </c>
      <c r="G232" s="10">
        <v>0.4140135</v>
      </c>
      <c r="H232" s="10">
        <v>-1.477097</v>
      </c>
      <c r="I232" s="10">
        <v>3.588054</v>
      </c>
    </row>
    <row r="233" s="3" customFormat="1" ht="15" customHeight="1" spans="2:9">
      <c r="B233" s="3" t="s">
        <v>1197</v>
      </c>
      <c r="C233" s="3" t="s">
        <v>1116</v>
      </c>
      <c r="D233" s="3">
        <v>45</v>
      </c>
      <c r="E233" s="10">
        <v>11.1901566</v>
      </c>
      <c r="F233" s="10">
        <v>6.0984</v>
      </c>
      <c r="G233" s="10">
        <v>0.07343934</v>
      </c>
      <c r="H233" s="10">
        <v>-0.762708</v>
      </c>
      <c r="I233" s="10">
        <v>23.143021</v>
      </c>
    </row>
    <row r="234" s="3" customFormat="1" ht="15" customHeight="1" spans="3:9">
      <c r="C234" s="3" t="s">
        <v>1117</v>
      </c>
      <c r="D234" s="3">
        <v>45</v>
      </c>
      <c r="E234" s="10">
        <v>2.6378771</v>
      </c>
      <c r="F234" s="10">
        <v>2.462722</v>
      </c>
      <c r="G234" s="10">
        <v>0.2841144</v>
      </c>
      <c r="H234" s="10">
        <v>-2.0920333</v>
      </c>
      <c r="I234" s="10">
        <v>7.367787</v>
      </c>
    </row>
    <row r="235" s="3" customFormat="1" ht="15" customHeight="1" spans="3:9">
      <c r="C235" s="3" t="s">
        <v>1118</v>
      </c>
      <c r="D235" s="3">
        <v>45</v>
      </c>
      <c r="E235" s="10">
        <v>2.6192643</v>
      </c>
      <c r="F235" s="10">
        <v>1.706335</v>
      </c>
      <c r="G235" s="10">
        <v>0.12477796</v>
      </c>
      <c r="H235" s="10">
        <v>-0.7251514</v>
      </c>
      <c r="I235" s="10">
        <v>5.96368</v>
      </c>
    </row>
    <row r="236" s="3" customFormat="1" ht="15" customHeight="1" spans="2:9">
      <c r="B236" s="3" t="s">
        <v>1198</v>
      </c>
      <c r="C236" s="3" t="s">
        <v>1116</v>
      </c>
      <c r="D236" s="3">
        <v>45</v>
      </c>
      <c r="E236" s="10">
        <v>3.142634</v>
      </c>
      <c r="F236" s="10">
        <v>9.251294</v>
      </c>
      <c r="G236" s="10">
        <v>0.73573863</v>
      </c>
      <c r="H236" s="10">
        <v>-14.9899016</v>
      </c>
      <c r="I236" s="10">
        <v>21.27517</v>
      </c>
    </row>
    <row r="237" s="3" customFormat="1" ht="15" customHeight="1" spans="3:9">
      <c r="C237" s="3" t="s">
        <v>1117</v>
      </c>
      <c r="D237" s="3">
        <v>45</v>
      </c>
      <c r="E237" s="10">
        <v>5.181094</v>
      </c>
      <c r="F237" s="10">
        <v>3.666509</v>
      </c>
      <c r="G237" s="10">
        <v>0.15763036</v>
      </c>
      <c r="H237" s="10">
        <v>-1.9389024</v>
      </c>
      <c r="I237" s="10">
        <v>12.30109</v>
      </c>
    </row>
    <row r="238" s="4" customFormat="1" ht="15" customHeight="1" spans="3:10">
      <c r="C238" s="4" t="s">
        <v>1118</v>
      </c>
      <c r="D238" s="4">
        <v>45</v>
      </c>
      <c r="E238" s="19">
        <v>5.822346</v>
      </c>
      <c r="F238" s="19">
        <v>2.591202</v>
      </c>
      <c r="G238" s="19">
        <v>0.02464214</v>
      </c>
      <c r="H238" s="19">
        <v>0.7435892</v>
      </c>
      <c r="I238" s="19">
        <v>10.9011</v>
      </c>
      <c r="J238" s="19">
        <v>0.3696321</v>
      </c>
    </row>
    <row r="239" s="3" customFormat="1" ht="15" customHeight="1" spans="2:9">
      <c r="B239" s="3" t="s">
        <v>1199</v>
      </c>
      <c r="C239" s="3" t="s">
        <v>1116</v>
      </c>
      <c r="D239" s="3">
        <v>45</v>
      </c>
      <c r="E239" s="10">
        <v>-68.309377</v>
      </c>
      <c r="F239" s="10">
        <v>225.7103</v>
      </c>
      <c r="G239" s="10">
        <v>0.7636221</v>
      </c>
      <c r="H239" s="10">
        <v>-510.7016</v>
      </c>
      <c r="I239" s="10">
        <v>374.08282</v>
      </c>
    </row>
    <row r="240" s="3" customFormat="1" ht="15" customHeight="1" spans="3:9">
      <c r="C240" s="3" t="s">
        <v>1117</v>
      </c>
      <c r="D240" s="3">
        <v>45</v>
      </c>
      <c r="E240" s="10">
        <v>-101.289711</v>
      </c>
      <c r="F240" s="10">
        <v>88.82053</v>
      </c>
      <c r="G240" s="10">
        <v>0.2541254</v>
      </c>
      <c r="H240" s="10">
        <v>-271.5852</v>
      </c>
      <c r="I240" s="10">
        <v>69.00574</v>
      </c>
    </row>
    <row r="241" s="3" customFormat="1" ht="15" customHeight="1" spans="3:9">
      <c r="C241" s="3" t="s">
        <v>1118</v>
      </c>
      <c r="D241" s="3">
        <v>45</v>
      </c>
      <c r="E241" s="10">
        <v>-3.533823</v>
      </c>
      <c r="F241" s="10">
        <v>62.55273</v>
      </c>
      <c r="G241" s="10">
        <v>0.9549487</v>
      </c>
      <c r="H241" s="10">
        <v>-126.1372</v>
      </c>
      <c r="I241" s="10">
        <v>119.06953</v>
      </c>
    </row>
    <row r="242" s="3" customFormat="1" ht="15" customHeight="1" spans="2:9">
      <c r="B242" s="3" t="s">
        <v>1200</v>
      </c>
      <c r="C242" s="3" t="s">
        <v>1116</v>
      </c>
      <c r="D242" s="3">
        <v>45</v>
      </c>
      <c r="E242" s="10">
        <v>362.5065</v>
      </c>
      <c r="F242" s="10">
        <v>310.58827</v>
      </c>
      <c r="G242" s="10">
        <v>0.2495772</v>
      </c>
      <c r="H242" s="10">
        <v>-246.2465</v>
      </c>
      <c r="I242" s="10">
        <v>971.2595</v>
      </c>
    </row>
    <row r="243" s="3" customFormat="1" ht="15" customHeight="1" spans="3:9">
      <c r="C243" s="3" t="s">
        <v>1117</v>
      </c>
      <c r="D243" s="3">
        <v>45</v>
      </c>
      <c r="E243" s="10">
        <v>123.4367</v>
      </c>
      <c r="F243" s="10">
        <v>115.49097</v>
      </c>
      <c r="G243" s="10">
        <v>0.2851598</v>
      </c>
      <c r="H243" s="10">
        <v>-101.7417</v>
      </c>
      <c r="I243" s="10">
        <v>348.6152</v>
      </c>
    </row>
    <row r="244" s="3" customFormat="1" ht="15" customHeight="1" spans="3:9">
      <c r="C244" s="3" t="s">
        <v>1118</v>
      </c>
      <c r="D244" s="3">
        <v>45</v>
      </c>
      <c r="E244" s="10">
        <v>122.5887</v>
      </c>
      <c r="F244" s="10">
        <v>86.77341</v>
      </c>
      <c r="G244" s="10">
        <v>0.1577308</v>
      </c>
      <c r="H244" s="10">
        <v>-47.4872</v>
      </c>
      <c r="I244" s="10">
        <v>292.6646</v>
      </c>
    </row>
    <row r="245" s="3" customFormat="1" ht="15" customHeight="1" spans="2:9">
      <c r="B245" s="3" t="s">
        <v>1201</v>
      </c>
      <c r="C245" s="3" t="s">
        <v>1116</v>
      </c>
      <c r="D245" s="3">
        <v>45</v>
      </c>
      <c r="E245" s="10">
        <v>19.870414</v>
      </c>
      <c r="F245" s="10">
        <v>71.14179</v>
      </c>
      <c r="G245" s="10">
        <v>0.78134816</v>
      </c>
      <c r="H245" s="10">
        <v>-119.567502</v>
      </c>
      <c r="I245" s="10">
        <v>159.30833</v>
      </c>
    </row>
    <row r="246" s="3" customFormat="1" ht="15" customHeight="1" spans="3:9">
      <c r="C246" s="3" t="s">
        <v>1117</v>
      </c>
      <c r="D246" s="3">
        <v>45</v>
      </c>
      <c r="E246" s="10">
        <v>24.250929</v>
      </c>
      <c r="F246" s="10">
        <v>29.56946</v>
      </c>
      <c r="G246" s="10">
        <v>0.41213954</v>
      </c>
      <c r="H246" s="10">
        <v>-32.4001105</v>
      </c>
      <c r="I246" s="10">
        <v>80.90197</v>
      </c>
    </row>
    <row r="247" s="3" customFormat="1" ht="15" customHeight="1" spans="3:9">
      <c r="C247" s="3" t="s">
        <v>1118</v>
      </c>
      <c r="D247" s="3">
        <v>45</v>
      </c>
      <c r="E247" s="10">
        <v>38.111253</v>
      </c>
      <c r="F247" s="10">
        <v>19.91398</v>
      </c>
      <c r="G247" s="10">
        <v>0.05564648</v>
      </c>
      <c r="H247" s="10">
        <v>-0.9201442</v>
      </c>
      <c r="I247" s="10">
        <v>77.14265</v>
      </c>
    </row>
    <row r="248" s="3" customFormat="1" ht="15" customHeight="1" spans="2:9">
      <c r="B248" s="3" t="s">
        <v>1202</v>
      </c>
      <c r="C248" s="3" t="s">
        <v>1116</v>
      </c>
      <c r="D248" s="3">
        <v>45</v>
      </c>
      <c r="E248" s="10">
        <v>-3.306874</v>
      </c>
      <c r="F248" s="10">
        <v>28.395792</v>
      </c>
      <c r="G248" s="10">
        <v>0.907833</v>
      </c>
      <c r="H248" s="10">
        <v>-58.962626</v>
      </c>
      <c r="I248" s="10">
        <v>52.34888</v>
      </c>
    </row>
    <row r="249" s="3" customFormat="1" ht="15" customHeight="1" spans="3:9">
      <c r="C249" s="3" t="s">
        <v>1117</v>
      </c>
      <c r="D249" s="3">
        <v>45</v>
      </c>
      <c r="E249" s="10">
        <v>17.351035</v>
      </c>
      <c r="F249" s="10">
        <v>11.315326</v>
      </c>
      <c r="G249" s="10">
        <v>0.1251748</v>
      </c>
      <c r="H249" s="10">
        <v>-5.408582</v>
      </c>
      <c r="I249" s="10">
        <v>40.11065</v>
      </c>
    </row>
    <row r="250" s="3" customFormat="1" ht="15" customHeight="1" spans="3:9">
      <c r="C250" s="3" t="s">
        <v>1118</v>
      </c>
      <c r="D250" s="3">
        <v>45</v>
      </c>
      <c r="E250" s="10">
        <v>10.883618</v>
      </c>
      <c r="F250" s="10">
        <v>7.880145</v>
      </c>
      <c r="G250" s="10">
        <v>0.1672346</v>
      </c>
      <c r="H250" s="10">
        <v>-4.561466</v>
      </c>
      <c r="I250" s="10">
        <v>26.3287</v>
      </c>
    </row>
    <row r="251" s="3" customFormat="1" ht="15" customHeight="1" spans="2:9">
      <c r="B251" s="3" t="s">
        <v>1203</v>
      </c>
      <c r="C251" s="3" t="s">
        <v>1116</v>
      </c>
      <c r="D251" s="3">
        <v>45</v>
      </c>
      <c r="E251" s="10">
        <v>1.9922506</v>
      </c>
      <c r="F251" s="10">
        <v>1.4815764</v>
      </c>
      <c r="G251" s="10">
        <v>0.1857781</v>
      </c>
      <c r="H251" s="10">
        <v>-0.9116392</v>
      </c>
      <c r="I251" s="10">
        <v>4.89614</v>
      </c>
    </row>
    <row r="252" s="3" customFormat="1" ht="15" customHeight="1" spans="3:9">
      <c r="C252" s="3" t="s">
        <v>1117</v>
      </c>
      <c r="D252" s="3">
        <v>45</v>
      </c>
      <c r="E252" s="10">
        <v>0.9640792</v>
      </c>
      <c r="F252" s="10">
        <v>0.5471646</v>
      </c>
      <c r="G252" s="10">
        <v>0.07807698</v>
      </c>
      <c r="H252" s="10">
        <v>-0.1376098</v>
      </c>
      <c r="I252" s="10">
        <v>2.065768</v>
      </c>
    </row>
    <row r="253" s="3" customFormat="1" ht="15" customHeight="1" spans="3:9">
      <c r="C253" s="3" t="s">
        <v>1118</v>
      </c>
      <c r="D253" s="3">
        <v>45</v>
      </c>
      <c r="E253" s="10">
        <v>0.6295184</v>
      </c>
      <c r="F253" s="10">
        <v>0.4150916</v>
      </c>
      <c r="G253" s="10">
        <v>0.12937355</v>
      </c>
      <c r="H253" s="10">
        <v>-0.1840612</v>
      </c>
      <c r="I253" s="10">
        <v>1.443098</v>
      </c>
    </row>
    <row r="254" s="3" customFormat="1" ht="15" customHeight="1" spans="2:9">
      <c r="B254" s="3" t="s">
        <v>1204</v>
      </c>
      <c r="C254" s="3" t="s">
        <v>1116</v>
      </c>
      <c r="D254" s="3">
        <v>45</v>
      </c>
      <c r="E254" s="10">
        <v>-36.13032</v>
      </c>
      <c r="F254" s="10">
        <v>51.52181</v>
      </c>
      <c r="G254" s="10">
        <v>0.4869171</v>
      </c>
      <c r="H254" s="10">
        <v>-137.11306</v>
      </c>
      <c r="I254" s="10">
        <v>64.85242</v>
      </c>
    </row>
    <row r="255" s="3" customFormat="1" ht="15" customHeight="1" spans="3:9">
      <c r="C255" s="3" t="s">
        <v>1117</v>
      </c>
      <c r="D255" s="3">
        <v>45</v>
      </c>
      <c r="E255" s="10">
        <v>-10.04966</v>
      </c>
      <c r="F255" s="10">
        <v>20.58566</v>
      </c>
      <c r="G255" s="10">
        <v>0.6254169</v>
      </c>
      <c r="H255" s="10">
        <v>-50.76911</v>
      </c>
      <c r="I255" s="10">
        <v>30.66978</v>
      </c>
    </row>
    <row r="256" s="3" customFormat="1" ht="15" customHeight="1" spans="3:9">
      <c r="C256" s="3" t="s">
        <v>1118</v>
      </c>
      <c r="D256" s="3">
        <v>45</v>
      </c>
      <c r="E256" s="10">
        <v>10.99127</v>
      </c>
      <c r="F256" s="10">
        <v>14.43962</v>
      </c>
      <c r="G256" s="10">
        <v>0.4465447</v>
      </c>
      <c r="H256" s="10">
        <v>-17.31039</v>
      </c>
      <c r="I256" s="10">
        <v>39.29293</v>
      </c>
    </row>
    <row r="257" s="3" customFormat="1" ht="15" customHeight="1" spans="2:9">
      <c r="B257" s="3" t="s">
        <v>1205</v>
      </c>
      <c r="C257" s="3" t="s">
        <v>1116</v>
      </c>
      <c r="D257" s="3">
        <v>45</v>
      </c>
      <c r="E257" s="10">
        <v>127.2181</v>
      </c>
      <c r="F257" s="10">
        <v>449.7068</v>
      </c>
      <c r="G257" s="10">
        <v>0.7786176</v>
      </c>
      <c r="H257" s="10">
        <v>-754.20722</v>
      </c>
      <c r="I257" s="10">
        <v>1008.6434</v>
      </c>
    </row>
    <row r="258" s="3" customFormat="1" ht="15" customHeight="1" spans="3:9">
      <c r="C258" s="3" t="s">
        <v>1117</v>
      </c>
      <c r="D258" s="3">
        <v>45</v>
      </c>
      <c r="E258" s="10">
        <v>237.5413</v>
      </c>
      <c r="F258" s="10">
        <v>170.3334</v>
      </c>
      <c r="G258" s="10">
        <v>0.1631466</v>
      </c>
      <c r="H258" s="10">
        <v>-109.27958</v>
      </c>
      <c r="I258" s="10">
        <v>584.3621</v>
      </c>
    </row>
    <row r="259" s="3" customFormat="1" ht="15" customHeight="1" spans="3:9">
      <c r="C259" s="3" t="s">
        <v>1118</v>
      </c>
      <c r="D259" s="3">
        <v>45</v>
      </c>
      <c r="E259" s="10">
        <v>182.8767</v>
      </c>
      <c r="F259" s="10">
        <v>124.7883</v>
      </c>
      <c r="G259" s="10">
        <v>0.1427858</v>
      </c>
      <c r="H259" s="10">
        <v>-61.70837</v>
      </c>
      <c r="I259" s="10">
        <v>427.4618</v>
      </c>
    </row>
    <row r="260" s="3" customFormat="1" ht="15" customHeight="1" spans="2:9">
      <c r="B260" s="1" t="s">
        <v>130</v>
      </c>
      <c r="E260" s="5"/>
      <c r="F260" s="5"/>
      <c r="G260" s="5"/>
      <c r="H260" s="5"/>
      <c r="I260" s="5"/>
    </row>
    <row r="261" s="3" customFormat="1" ht="15" customHeight="1" spans="2:9">
      <c r="B261" s="3" t="s">
        <v>1206</v>
      </c>
      <c r="C261" s="8" t="s">
        <v>1116</v>
      </c>
      <c r="D261" s="8">
        <v>10</v>
      </c>
      <c r="E261" s="9">
        <v>-0.9303531</v>
      </c>
      <c r="F261" s="9">
        <v>1.6153743</v>
      </c>
      <c r="G261" s="9">
        <v>0.5804943</v>
      </c>
      <c r="H261" s="9">
        <v>-4.0964867</v>
      </c>
      <c r="I261" s="9">
        <v>2.2357806</v>
      </c>
    </row>
    <row r="262" s="3" customFormat="1" ht="15" customHeight="1" spans="3:9">
      <c r="C262" s="8" t="s">
        <v>1117</v>
      </c>
      <c r="D262" s="8">
        <v>10</v>
      </c>
      <c r="E262" s="9">
        <v>0.06509397</v>
      </c>
      <c r="F262" s="9">
        <v>0.3420438</v>
      </c>
      <c r="G262" s="9">
        <v>0.8490671</v>
      </c>
      <c r="H262" s="9">
        <v>-0.6233353</v>
      </c>
      <c r="I262" s="9">
        <v>0.7535232</v>
      </c>
    </row>
    <row r="263" s="3" customFormat="1" ht="15" customHeight="1" spans="3:9">
      <c r="C263" s="8" t="s">
        <v>1118</v>
      </c>
      <c r="D263" s="8">
        <v>10</v>
      </c>
      <c r="E263" s="9">
        <v>-0.07170067</v>
      </c>
      <c r="F263" s="9">
        <v>0.3040184</v>
      </c>
      <c r="G263" s="9">
        <v>0.8135544</v>
      </c>
      <c r="H263" s="9">
        <v>-0.6675768</v>
      </c>
      <c r="I263" s="9">
        <v>0.5241754</v>
      </c>
    </row>
    <row r="264" s="3" customFormat="1" ht="15" customHeight="1" spans="2:9">
      <c r="B264" s="20" t="s">
        <v>1207</v>
      </c>
      <c r="C264" s="8" t="s">
        <v>1116</v>
      </c>
      <c r="D264" s="8">
        <v>10</v>
      </c>
      <c r="E264" s="9">
        <v>-0.2163199</v>
      </c>
      <c r="F264" s="9">
        <v>0.27326759</v>
      </c>
      <c r="G264" s="9">
        <v>0.45142178</v>
      </c>
      <c r="H264" s="9">
        <v>-0.75192434</v>
      </c>
      <c r="I264" s="9">
        <v>0.3192846</v>
      </c>
    </row>
    <row r="265" s="3" customFormat="1" ht="15" customHeight="1" spans="3:9">
      <c r="C265" s="8" t="s">
        <v>1117</v>
      </c>
      <c r="D265" s="8">
        <v>10</v>
      </c>
      <c r="E265" s="9">
        <v>0.1241903</v>
      </c>
      <c r="F265" s="9">
        <v>0.07161881</v>
      </c>
      <c r="G265" s="9">
        <v>0.08290993</v>
      </c>
      <c r="H265" s="9">
        <v>-0.01545097</v>
      </c>
      <c r="I265" s="9">
        <v>0.2638316</v>
      </c>
    </row>
    <row r="266" s="3" customFormat="1" ht="15" customHeight="1" spans="3:9">
      <c r="C266" s="8" t="s">
        <v>1118</v>
      </c>
      <c r="D266" s="8">
        <v>10</v>
      </c>
      <c r="E266" s="9">
        <v>0.1447108</v>
      </c>
      <c r="F266" s="9">
        <v>0.05354737</v>
      </c>
      <c r="G266" s="9">
        <v>0.00688241</v>
      </c>
      <c r="H266" s="9">
        <v>0.03975791</v>
      </c>
      <c r="I266" s="9">
        <v>0.2496636</v>
      </c>
    </row>
    <row r="267" s="3" customFormat="1" ht="15" customHeight="1" spans="2:9">
      <c r="B267" s="3" t="s">
        <v>1208</v>
      </c>
      <c r="C267" s="8" t="s">
        <v>1116</v>
      </c>
      <c r="D267" s="8">
        <v>10</v>
      </c>
      <c r="E267" s="9">
        <v>1.15949775</v>
      </c>
      <c r="F267" s="9">
        <v>1.1941375</v>
      </c>
      <c r="G267" s="9">
        <v>0.3599904</v>
      </c>
      <c r="H267" s="9">
        <v>-1.1810118</v>
      </c>
      <c r="I267" s="9">
        <v>3.5000073</v>
      </c>
    </row>
    <row r="268" s="3" customFormat="1" ht="15" customHeight="1" spans="3:9">
      <c r="C268" s="8" t="s">
        <v>1117</v>
      </c>
      <c r="D268" s="8">
        <v>10</v>
      </c>
      <c r="E268" s="9">
        <v>0.19864862</v>
      </c>
      <c r="F268" s="9">
        <v>0.3234835</v>
      </c>
      <c r="G268" s="9">
        <v>0.5391546</v>
      </c>
      <c r="H268" s="9">
        <v>-0.4732362</v>
      </c>
      <c r="I268" s="9">
        <v>0.8705334</v>
      </c>
    </row>
    <row r="269" s="3" customFormat="1" ht="15" customHeight="1" spans="3:9">
      <c r="C269" s="8" t="s">
        <v>1118</v>
      </c>
      <c r="D269" s="8">
        <v>10</v>
      </c>
      <c r="E269" s="9">
        <v>-0.01506865</v>
      </c>
      <c r="F269" s="9">
        <v>0.2343293</v>
      </c>
      <c r="G269" s="9">
        <v>0.948727</v>
      </c>
      <c r="H269" s="9">
        <v>-0.474354</v>
      </c>
      <c r="I269" s="9">
        <v>0.4442167</v>
      </c>
    </row>
  </sheetData>
  <mergeCells count="89">
    <mergeCell ref="A1:I1"/>
    <mergeCell ref="B4:B6"/>
    <mergeCell ref="B7:B9"/>
    <mergeCell ref="B10:B12"/>
    <mergeCell ref="B13:B15"/>
    <mergeCell ref="B16:B18"/>
    <mergeCell ref="B19:B21"/>
    <mergeCell ref="B22:B24"/>
    <mergeCell ref="B25:B27"/>
    <mergeCell ref="B28:B30"/>
    <mergeCell ref="B31:B33"/>
    <mergeCell ref="B34:B36"/>
    <mergeCell ref="B37:B39"/>
    <mergeCell ref="B40:B42"/>
    <mergeCell ref="B43:B45"/>
    <mergeCell ref="B46:B48"/>
    <mergeCell ref="B49:B51"/>
    <mergeCell ref="B52:B54"/>
    <mergeCell ref="B55:B57"/>
    <mergeCell ref="B58:B60"/>
    <mergeCell ref="B61:B63"/>
    <mergeCell ref="B64:B66"/>
    <mergeCell ref="B67:B69"/>
    <mergeCell ref="B70:B72"/>
    <mergeCell ref="B73:B75"/>
    <mergeCell ref="B76:B78"/>
    <mergeCell ref="B79:B81"/>
    <mergeCell ref="B82:B84"/>
    <mergeCell ref="B85:B87"/>
    <mergeCell ref="B88:B90"/>
    <mergeCell ref="B91:B93"/>
    <mergeCell ref="B94:B96"/>
    <mergeCell ref="B97:B99"/>
    <mergeCell ref="B100:B102"/>
    <mergeCell ref="B103:B105"/>
    <mergeCell ref="B106:B108"/>
    <mergeCell ref="B109:B111"/>
    <mergeCell ref="B112:B114"/>
    <mergeCell ref="B115:B117"/>
    <mergeCell ref="B118:B120"/>
    <mergeCell ref="B121:B123"/>
    <mergeCell ref="B124:B126"/>
    <mergeCell ref="B127:B129"/>
    <mergeCell ref="B130:B132"/>
    <mergeCell ref="B133:B135"/>
    <mergeCell ref="B136:B138"/>
    <mergeCell ref="B139:B141"/>
    <mergeCell ref="B142:B144"/>
    <mergeCell ref="B145:B147"/>
    <mergeCell ref="B148:B150"/>
    <mergeCell ref="B151:B153"/>
    <mergeCell ref="B154:B156"/>
    <mergeCell ref="B157:B159"/>
    <mergeCell ref="B160:B162"/>
    <mergeCell ref="B163:B165"/>
    <mergeCell ref="B166:B168"/>
    <mergeCell ref="B169:B171"/>
    <mergeCell ref="B172:B174"/>
    <mergeCell ref="B175:B177"/>
    <mergeCell ref="B178:B180"/>
    <mergeCell ref="B181:B183"/>
    <mergeCell ref="B184:B186"/>
    <mergeCell ref="B187:B189"/>
    <mergeCell ref="B190:B192"/>
    <mergeCell ref="B193:B195"/>
    <mergeCell ref="B196:B198"/>
    <mergeCell ref="B199:B201"/>
    <mergeCell ref="B202:B204"/>
    <mergeCell ref="B205:B207"/>
    <mergeCell ref="B208:B210"/>
    <mergeCell ref="B211:B213"/>
    <mergeCell ref="B215:B217"/>
    <mergeCell ref="B218:B220"/>
    <mergeCell ref="B221:B223"/>
    <mergeCell ref="B224:B226"/>
    <mergeCell ref="B227:B229"/>
    <mergeCell ref="B230:B232"/>
    <mergeCell ref="B233:B235"/>
    <mergeCell ref="B236:B238"/>
    <mergeCell ref="B239:B241"/>
    <mergeCell ref="B242:B244"/>
    <mergeCell ref="B245:B247"/>
    <mergeCell ref="B248:B250"/>
    <mergeCell ref="B251:B253"/>
    <mergeCell ref="B254:B256"/>
    <mergeCell ref="B257:B259"/>
    <mergeCell ref="B261:B263"/>
    <mergeCell ref="B264:B266"/>
    <mergeCell ref="B267:B269"/>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9"/>
  <sheetViews>
    <sheetView workbookViewId="0">
      <pane ySplit="2" topLeftCell="A3" activePane="bottomLeft" state="frozen"/>
      <selection/>
      <selection pane="bottomLeft" activeCell="F2" sqref="F2"/>
    </sheetView>
  </sheetViews>
  <sheetFormatPr defaultColWidth="8.72566371681416" defaultRowHeight="13.1"/>
  <cols>
    <col min="1" max="1" width="8.8141592920354" style="3" customWidth="1"/>
    <col min="2" max="2" width="34.4513274336283" style="3" customWidth="1"/>
    <col min="3" max="3" width="20.4513274336283" style="3" customWidth="1"/>
    <col min="4" max="7" width="10.6371681415929" style="3" customWidth="1"/>
    <col min="8" max="9" width="15.6371681415929" style="3" customWidth="1"/>
    <col min="10" max="10" width="8.8141592920354" style="3"/>
    <col min="11" max="16384" width="8.72566371681416" style="3"/>
  </cols>
  <sheetData>
    <row r="1" s="1" customFormat="1" ht="20" customHeight="1" spans="1:9">
      <c r="A1" s="6" t="s">
        <v>1209</v>
      </c>
      <c r="B1" s="6"/>
      <c r="C1" s="6"/>
      <c r="D1" s="6"/>
      <c r="E1" s="6"/>
      <c r="F1" s="6"/>
      <c r="G1" s="6"/>
      <c r="H1" s="6"/>
      <c r="I1" s="6"/>
    </row>
    <row r="2" s="2" customFormat="1" ht="20" customHeight="1" spans="1:9">
      <c r="A2" s="7" t="s">
        <v>1107</v>
      </c>
      <c r="B2" s="7" t="s">
        <v>1106</v>
      </c>
      <c r="C2" s="7" t="s">
        <v>1108</v>
      </c>
      <c r="D2" s="7" t="s">
        <v>1109</v>
      </c>
      <c r="E2" s="7" t="s">
        <v>141</v>
      </c>
      <c r="F2" s="7" t="s">
        <v>142</v>
      </c>
      <c r="G2" s="7" t="s">
        <v>1210</v>
      </c>
      <c r="H2" s="7" t="s">
        <v>1211</v>
      </c>
      <c r="I2" s="7" t="s">
        <v>1212</v>
      </c>
    </row>
    <row r="3" s="3" customFormat="1" ht="15" customHeight="1" spans="1:2">
      <c r="A3" s="1" t="s">
        <v>1213</v>
      </c>
      <c r="B3" s="1" t="s">
        <v>1114</v>
      </c>
    </row>
    <row r="4" s="3" customFormat="1" ht="15" customHeight="1" spans="2:9">
      <c r="B4" s="3" t="s">
        <v>1115</v>
      </c>
      <c r="C4" s="8" t="s">
        <v>1116</v>
      </c>
      <c r="D4" s="3">
        <v>3</v>
      </c>
      <c r="E4" s="9">
        <v>0.02333454</v>
      </c>
      <c r="F4" s="9">
        <v>0.7646536</v>
      </c>
      <c r="G4" s="9">
        <v>1.0090831</v>
      </c>
      <c r="H4" s="9">
        <v>0.9639714</v>
      </c>
      <c r="I4" s="10">
        <v>1.056306</v>
      </c>
    </row>
    <row r="5" s="3" customFormat="1" ht="15" customHeight="1" spans="3:9">
      <c r="C5" s="8" t="s">
        <v>1117</v>
      </c>
      <c r="D5" s="3">
        <v>3</v>
      </c>
      <c r="E5" s="9">
        <v>0.005061544</v>
      </c>
      <c r="F5" s="9">
        <v>0.2981325</v>
      </c>
      <c r="G5" s="9">
        <v>0.9947476</v>
      </c>
      <c r="H5" s="9">
        <v>0.9853111</v>
      </c>
      <c r="I5" s="10">
        <v>1.004274</v>
      </c>
    </row>
    <row r="6" s="3" customFormat="1" ht="15" customHeight="1" spans="3:9">
      <c r="C6" s="8" t="s">
        <v>1118</v>
      </c>
      <c r="D6" s="3">
        <v>3</v>
      </c>
      <c r="E6" s="9">
        <v>0.004124223</v>
      </c>
      <c r="F6" s="9">
        <v>0.2363533</v>
      </c>
      <c r="G6" s="9">
        <v>0.9951282</v>
      </c>
      <c r="H6" s="9">
        <v>0.9871165</v>
      </c>
      <c r="I6" s="10">
        <v>1.003205</v>
      </c>
    </row>
    <row r="7" s="3" customFormat="1" ht="15" customHeight="1" spans="2:9">
      <c r="B7" s="3" t="s">
        <v>1119</v>
      </c>
      <c r="C7" s="8" t="s">
        <v>1116</v>
      </c>
      <c r="D7" s="3">
        <v>7</v>
      </c>
      <c r="E7" s="9">
        <v>17.216109</v>
      </c>
      <c r="F7" s="9">
        <v>0.2281707</v>
      </c>
      <c r="G7" s="9">
        <v>5.436891e-11</v>
      </c>
      <c r="H7" s="9">
        <v>1.204212e-25</v>
      </c>
      <c r="I7" s="15">
        <v>24546.98265</v>
      </c>
    </row>
    <row r="8" s="3" customFormat="1" ht="15" customHeight="1" spans="3:9">
      <c r="C8" s="8" t="s">
        <v>1117</v>
      </c>
      <c r="D8" s="3">
        <v>7</v>
      </c>
      <c r="E8" s="9">
        <v>3.705107</v>
      </c>
      <c r="F8" s="9">
        <v>0.2469538</v>
      </c>
      <c r="G8" s="9">
        <v>0.01370905</v>
      </c>
      <c r="H8" s="9">
        <v>1.20572e-5</v>
      </c>
      <c r="I8" s="10">
        <v>15.587204</v>
      </c>
    </row>
    <row r="9" s="3" customFormat="1" ht="15" customHeight="1" spans="3:9">
      <c r="C9" s="8" t="s">
        <v>1118</v>
      </c>
      <c r="D9" s="3">
        <v>7</v>
      </c>
      <c r="E9" s="9">
        <v>3.151923</v>
      </c>
      <c r="F9" s="9">
        <v>0.0899196</v>
      </c>
      <c r="G9" s="9">
        <v>0.00477147</v>
      </c>
      <c r="H9" s="9">
        <v>9.90104e-6</v>
      </c>
      <c r="I9" s="10">
        <v>2.299448</v>
      </c>
    </row>
    <row r="10" s="3" customFormat="1" ht="15" customHeight="1" spans="2:9">
      <c r="B10" s="3" t="s">
        <v>1120</v>
      </c>
      <c r="C10" s="8" t="s">
        <v>1116</v>
      </c>
      <c r="D10" s="3">
        <v>3</v>
      </c>
      <c r="E10" s="9">
        <v>0.007750016</v>
      </c>
      <c r="F10" s="9">
        <v>0.4725812</v>
      </c>
      <c r="G10" s="9">
        <v>1.008484</v>
      </c>
      <c r="H10" s="9">
        <v>0.9932807</v>
      </c>
      <c r="I10" s="10">
        <v>1.02392</v>
      </c>
    </row>
    <row r="11" s="3" customFormat="1" ht="15" customHeight="1" spans="3:9">
      <c r="C11" s="8" t="s">
        <v>1117</v>
      </c>
      <c r="D11" s="3">
        <v>3</v>
      </c>
      <c r="E11" s="9">
        <v>0.00396944</v>
      </c>
      <c r="F11" s="9">
        <v>0.111118</v>
      </c>
      <c r="G11" s="9">
        <v>1.006344</v>
      </c>
      <c r="H11" s="9">
        <v>0.9985273</v>
      </c>
      <c r="I11" s="10">
        <v>1.014222</v>
      </c>
    </row>
    <row r="12" s="3" customFormat="1" ht="15" customHeight="1" spans="3:9">
      <c r="C12" s="8" t="s">
        <v>1118</v>
      </c>
      <c r="D12" s="3">
        <v>3</v>
      </c>
      <c r="E12" s="9">
        <v>0.004653441</v>
      </c>
      <c r="F12" s="9">
        <v>0.4227648</v>
      </c>
      <c r="G12" s="9">
        <v>1.003737</v>
      </c>
      <c r="H12" s="9">
        <v>0.9946241</v>
      </c>
      <c r="I12" s="10">
        <v>1.012934</v>
      </c>
    </row>
    <row r="13" s="3" customFormat="1" ht="15" customHeight="1" spans="2:9">
      <c r="B13" s="3" t="s">
        <v>1121</v>
      </c>
      <c r="C13" s="8" t="s">
        <v>1116</v>
      </c>
      <c r="D13" s="3">
        <v>13</v>
      </c>
      <c r="E13" s="9">
        <v>3.612804</v>
      </c>
      <c r="F13" s="9">
        <v>0.2662508</v>
      </c>
      <c r="G13" s="9">
        <v>68.8161002</v>
      </c>
      <c r="H13" s="9">
        <v>0.057864138</v>
      </c>
      <c r="I13" s="15">
        <v>81840.943385</v>
      </c>
    </row>
    <row r="14" s="3" customFormat="1" ht="15" customHeight="1" spans="3:9">
      <c r="C14" s="8" t="s">
        <v>1117</v>
      </c>
      <c r="D14" s="3">
        <v>13</v>
      </c>
      <c r="E14" s="9">
        <v>1.876746</v>
      </c>
      <c r="F14" s="9">
        <v>0.9276488</v>
      </c>
      <c r="G14" s="9">
        <v>1.1857969</v>
      </c>
      <c r="H14" s="9">
        <v>0.029075414</v>
      </c>
      <c r="I14" s="10">
        <v>48.360936</v>
      </c>
    </row>
    <row r="15" s="3" customFormat="1" ht="15" customHeight="1" spans="3:9">
      <c r="C15" s="8" t="s">
        <v>1118</v>
      </c>
      <c r="D15" s="3">
        <v>13</v>
      </c>
      <c r="E15" s="9">
        <v>1.542491</v>
      </c>
      <c r="F15" s="9">
        <v>0.3300845</v>
      </c>
      <c r="G15" s="9">
        <v>0.2226176</v>
      </c>
      <c r="H15" s="9">
        <v>0.010828407</v>
      </c>
      <c r="I15" s="10">
        <v>4.576723</v>
      </c>
    </row>
    <row r="16" s="3" customFormat="1" ht="15" customHeight="1" spans="2:9">
      <c r="B16" s="3" t="s">
        <v>1122</v>
      </c>
      <c r="C16" s="8" t="s">
        <v>1116</v>
      </c>
      <c r="D16" s="3">
        <v>5</v>
      </c>
      <c r="E16" s="9">
        <v>0.010780164</v>
      </c>
      <c r="F16" s="9">
        <v>0.3785405</v>
      </c>
      <c r="G16" s="9">
        <v>1.011172</v>
      </c>
      <c r="H16" s="9">
        <v>0.990031</v>
      </c>
      <c r="I16" s="10">
        <v>1.032765</v>
      </c>
    </row>
    <row r="17" s="3" customFormat="1" ht="15" customHeight="1" spans="3:9">
      <c r="C17" s="8" t="s">
        <v>1117</v>
      </c>
      <c r="D17" s="3">
        <v>5</v>
      </c>
      <c r="E17" s="9">
        <v>0.001831257</v>
      </c>
      <c r="F17" s="9">
        <v>0.6817878</v>
      </c>
      <c r="G17" s="9">
        <v>1.0007511</v>
      </c>
      <c r="H17" s="9">
        <v>0.9970374</v>
      </c>
      <c r="I17" s="10">
        <v>1.004479</v>
      </c>
    </row>
    <row r="18" s="3" customFormat="1" ht="15" customHeight="1" spans="3:9">
      <c r="C18" s="8" t="s">
        <v>1118</v>
      </c>
      <c r="D18" s="3">
        <v>5</v>
      </c>
      <c r="E18" s="9">
        <v>0.001400139</v>
      </c>
      <c r="F18" s="9">
        <v>0.1773189</v>
      </c>
      <c r="G18" s="9">
        <v>1.0018907</v>
      </c>
      <c r="H18" s="9">
        <v>0.999145</v>
      </c>
      <c r="I18" s="10">
        <v>1.004644</v>
      </c>
    </row>
    <row r="19" s="3" customFormat="1" ht="15" customHeight="1" spans="2:9">
      <c r="B19" s="3" t="s">
        <v>1123</v>
      </c>
      <c r="C19" s="8" t="s">
        <v>1116</v>
      </c>
      <c r="D19" s="3">
        <v>18</v>
      </c>
      <c r="E19" s="9">
        <v>4.164561</v>
      </c>
      <c r="F19" s="9">
        <v>0.6818614</v>
      </c>
      <c r="G19" s="9">
        <v>5.689962</v>
      </c>
      <c r="H19" s="9">
        <v>0.001622422</v>
      </c>
      <c r="I19" s="15">
        <v>19955.14593</v>
      </c>
    </row>
    <row r="20" s="3" customFormat="1" ht="15" customHeight="1" spans="3:9">
      <c r="C20" s="8" t="s">
        <v>1117</v>
      </c>
      <c r="D20" s="3">
        <v>18</v>
      </c>
      <c r="E20" s="9">
        <v>3.172681</v>
      </c>
      <c r="F20" s="9">
        <v>0.5948842</v>
      </c>
      <c r="G20" s="9">
        <v>5.404011</v>
      </c>
      <c r="H20" s="9">
        <v>0.010590341</v>
      </c>
      <c r="I20" s="15">
        <v>2757.54446</v>
      </c>
    </row>
    <row r="21" s="3" customFormat="1" ht="15" customHeight="1" spans="3:9">
      <c r="C21" s="8" t="s">
        <v>1118</v>
      </c>
      <c r="D21" s="3">
        <v>18</v>
      </c>
      <c r="E21" s="9">
        <v>2.262889</v>
      </c>
      <c r="F21" s="9">
        <v>0.986095</v>
      </c>
      <c r="G21" s="9">
        <v>1.040226</v>
      </c>
      <c r="H21" s="9">
        <v>0.012328714</v>
      </c>
      <c r="I21" s="10">
        <v>87.76831</v>
      </c>
    </row>
    <row r="22" s="3" customFormat="1" ht="15" customHeight="1" spans="2:9">
      <c r="B22" s="3" t="s">
        <v>1124</v>
      </c>
      <c r="C22" s="8" t="s">
        <v>1116</v>
      </c>
      <c r="D22" s="3">
        <v>7</v>
      </c>
      <c r="E22" s="9">
        <v>0.006727464</v>
      </c>
      <c r="F22" s="9">
        <v>0.03310603</v>
      </c>
      <c r="G22" s="9">
        <v>1.019822</v>
      </c>
      <c r="H22" s="9">
        <v>1.006463</v>
      </c>
      <c r="I22" s="10">
        <v>1.033358</v>
      </c>
    </row>
    <row r="23" s="3" customFormat="1" ht="15" customHeight="1" spans="3:9">
      <c r="C23" s="8" t="s">
        <v>1117</v>
      </c>
      <c r="D23" s="3">
        <v>7</v>
      </c>
      <c r="E23" s="9">
        <v>0.002605983</v>
      </c>
      <c r="F23" s="9">
        <v>0.48780322</v>
      </c>
      <c r="G23" s="9">
        <v>1.00181</v>
      </c>
      <c r="H23" s="9">
        <v>0.9965409</v>
      </c>
      <c r="I23" s="10">
        <v>1.007106</v>
      </c>
    </row>
    <row r="24" s="3" customFormat="1" ht="15" customHeight="1" spans="3:9">
      <c r="C24" s="8" t="s">
        <v>1118</v>
      </c>
      <c r="D24" s="3">
        <v>7</v>
      </c>
      <c r="E24" s="9">
        <v>0.002792229</v>
      </c>
      <c r="F24" s="9">
        <v>0.98457103</v>
      </c>
      <c r="G24" s="9">
        <v>1.000054</v>
      </c>
      <c r="H24" s="9">
        <v>0.9945959</v>
      </c>
      <c r="I24" s="10">
        <v>1.005542</v>
      </c>
    </row>
    <row r="25" s="3" customFormat="1" ht="15" customHeight="1" spans="2:9">
      <c r="B25" s="3" t="s">
        <v>1125</v>
      </c>
      <c r="C25" s="8" t="s">
        <v>1116</v>
      </c>
      <c r="D25" s="3">
        <v>10</v>
      </c>
      <c r="E25" s="9">
        <v>8.585438</v>
      </c>
      <c r="F25" s="9">
        <v>0.6567244</v>
      </c>
      <c r="G25" s="9">
        <v>0.01902053</v>
      </c>
      <c r="H25" s="9">
        <v>9.357287e-10</v>
      </c>
      <c r="I25" s="15">
        <v>386629.69</v>
      </c>
    </row>
    <row r="26" s="3" customFormat="1" ht="15" customHeight="1" spans="3:9">
      <c r="C26" s="8" t="s">
        <v>1117</v>
      </c>
      <c r="D26" s="3">
        <v>10</v>
      </c>
      <c r="E26" s="9">
        <v>3.967541</v>
      </c>
      <c r="F26" s="9">
        <v>0.1531161</v>
      </c>
      <c r="G26" s="9">
        <v>289.4759961</v>
      </c>
      <c r="H26" s="9">
        <v>0.1263768</v>
      </c>
      <c r="I26" s="15">
        <v>663067.71</v>
      </c>
    </row>
    <row r="27" s="3" customFormat="1" ht="15" customHeight="1" spans="3:9">
      <c r="C27" s="8" t="s">
        <v>1118</v>
      </c>
      <c r="D27" s="3">
        <v>10</v>
      </c>
      <c r="E27" s="9">
        <v>3.015327</v>
      </c>
      <c r="F27" s="9">
        <v>0.1338346</v>
      </c>
      <c r="G27" s="9">
        <v>91.87497417</v>
      </c>
      <c r="H27" s="9">
        <v>0.2491719</v>
      </c>
      <c r="I27" s="15">
        <v>33876.25</v>
      </c>
    </row>
    <row r="28" s="3" customFormat="1" ht="15" customHeight="1" spans="2:9">
      <c r="B28" s="3" t="s">
        <v>1126</v>
      </c>
      <c r="C28" s="8" t="s">
        <v>1116</v>
      </c>
      <c r="D28" s="3">
        <v>3</v>
      </c>
      <c r="E28" s="9">
        <v>0.098535722</v>
      </c>
      <c r="F28" s="9">
        <v>0.8499544</v>
      </c>
      <c r="G28" s="9">
        <v>0.976614</v>
      </c>
      <c r="H28" s="9">
        <v>0.805096</v>
      </c>
      <c r="I28" s="10">
        <v>1.184672</v>
      </c>
    </row>
    <row r="29" s="3" customFormat="1" ht="15" customHeight="1" spans="3:9">
      <c r="C29" s="8" t="s">
        <v>1117</v>
      </c>
      <c r="D29" s="3">
        <v>3</v>
      </c>
      <c r="E29" s="9">
        <v>0.008893617</v>
      </c>
      <c r="F29" s="9">
        <v>0.4635246</v>
      </c>
      <c r="G29" s="9">
        <v>0.9935017</v>
      </c>
      <c r="H29" s="9">
        <v>0.9756003</v>
      </c>
      <c r="I29" s="10">
        <v>1.011732</v>
      </c>
    </row>
    <row r="30" s="3" customFormat="1" ht="15" customHeight="1" spans="3:9">
      <c r="C30" s="8" t="s">
        <v>1118</v>
      </c>
      <c r="D30" s="3">
        <v>3</v>
      </c>
      <c r="E30" s="9">
        <v>0.007655303</v>
      </c>
      <c r="F30" s="9">
        <v>0.4067878</v>
      </c>
      <c r="G30" s="9">
        <v>0.9936696</v>
      </c>
      <c r="H30" s="9">
        <v>0.9788715</v>
      </c>
      <c r="I30" s="10">
        <v>1.008691</v>
      </c>
    </row>
    <row r="31" s="3" customFormat="1" ht="15" customHeight="1" spans="2:9">
      <c r="B31" s="3" t="s">
        <v>1127</v>
      </c>
      <c r="C31" s="8" t="s">
        <v>1116</v>
      </c>
      <c r="D31" s="3">
        <v>12</v>
      </c>
      <c r="E31" s="9">
        <v>2.2813818</v>
      </c>
      <c r="F31" s="9">
        <v>0.127323</v>
      </c>
      <c r="G31" s="9">
        <v>0.02251505</v>
      </c>
      <c r="H31" s="9">
        <v>0.0002573484</v>
      </c>
      <c r="I31" s="10">
        <v>1.969809</v>
      </c>
    </row>
    <row r="32" s="3" customFormat="1" ht="15" customHeight="1" spans="3:9">
      <c r="C32" s="8" t="s">
        <v>1117</v>
      </c>
      <c r="D32" s="3">
        <v>12</v>
      </c>
      <c r="E32" s="9">
        <v>1.1002104</v>
      </c>
      <c r="F32" s="9">
        <v>0.5852915</v>
      </c>
      <c r="G32" s="9">
        <v>1.82276381</v>
      </c>
      <c r="H32" s="9">
        <v>0.1917938195</v>
      </c>
      <c r="I32" s="10">
        <v>17.323123</v>
      </c>
    </row>
    <row r="33" s="3" customFormat="1" ht="15" customHeight="1" spans="3:9">
      <c r="C33" s="8" t="s">
        <v>1118</v>
      </c>
      <c r="D33" s="3">
        <v>12</v>
      </c>
      <c r="E33" s="9">
        <v>0.8224245</v>
      </c>
      <c r="F33" s="9">
        <v>0.7652882</v>
      </c>
      <c r="G33" s="9">
        <v>1.27829821</v>
      </c>
      <c r="H33" s="9">
        <v>0.2550177</v>
      </c>
      <c r="I33" s="10">
        <v>6.40758</v>
      </c>
    </row>
    <row r="34" s="3" customFormat="1" ht="15" customHeight="1" spans="2:9">
      <c r="B34" s="3" t="s">
        <v>1128</v>
      </c>
      <c r="C34" s="8" t="s">
        <v>1116</v>
      </c>
      <c r="D34" s="3">
        <v>14</v>
      </c>
      <c r="E34" s="9">
        <v>0.023715027</v>
      </c>
      <c r="F34" s="9">
        <v>0.8946903</v>
      </c>
      <c r="G34" s="9">
        <v>0.9967987</v>
      </c>
      <c r="H34" s="9">
        <v>0.9515264</v>
      </c>
      <c r="I34" s="10">
        <v>1.044225</v>
      </c>
    </row>
    <row r="35" s="3" customFormat="1" ht="15" customHeight="1" spans="3:9">
      <c r="C35" s="8" t="s">
        <v>1117</v>
      </c>
      <c r="D35" s="3">
        <v>14</v>
      </c>
      <c r="E35" s="9">
        <v>0.011476885</v>
      </c>
      <c r="F35" s="9">
        <v>0.9609663</v>
      </c>
      <c r="G35" s="9">
        <v>0.9994385</v>
      </c>
      <c r="H35" s="9">
        <v>0.9779531</v>
      </c>
      <c r="I35" s="10">
        <v>1.021396</v>
      </c>
    </row>
    <row r="36" s="3" customFormat="1" ht="15" customHeight="1" spans="3:9">
      <c r="C36" s="8" t="s">
        <v>1118</v>
      </c>
      <c r="D36" s="3">
        <v>14</v>
      </c>
      <c r="E36" s="9">
        <v>0.008553406</v>
      </c>
      <c r="F36" s="9">
        <v>0.9292052</v>
      </c>
      <c r="G36" s="9">
        <v>1.0007602</v>
      </c>
      <c r="H36" s="9">
        <v>0.9841226</v>
      </c>
      <c r="I36" s="10">
        <v>1.017679</v>
      </c>
    </row>
    <row r="37" s="3" customFormat="1" ht="15" customHeight="1" spans="2:9">
      <c r="B37" s="3" t="s">
        <v>1129</v>
      </c>
      <c r="C37" s="8" t="s">
        <v>1116</v>
      </c>
      <c r="D37" s="3">
        <v>15</v>
      </c>
      <c r="E37" s="9">
        <v>3.099708</v>
      </c>
      <c r="F37" s="9">
        <v>0.921386</v>
      </c>
      <c r="G37" s="9">
        <v>0.7320562</v>
      </c>
      <c r="H37" s="9">
        <v>0.00168275</v>
      </c>
      <c r="I37" s="10">
        <v>318.47054</v>
      </c>
    </row>
    <row r="38" s="3" customFormat="1" ht="15" customHeight="1" spans="3:9">
      <c r="C38" s="8" t="s">
        <v>1117</v>
      </c>
      <c r="D38" s="3">
        <v>15</v>
      </c>
      <c r="E38" s="9">
        <v>1.576273</v>
      </c>
      <c r="F38" s="9">
        <v>0.6998588</v>
      </c>
      <c r="G38" s="9">
        <v>0.5446179</v>
      </c>
      <c r="H38" s="9">
        <v>0.027589553</v>
      </c>
      <c r="I38" s="10">
        <v>10.75076</v>
      </c>
    </row>
    <row r="39" s="3" customFormat="1" ht="15" customHeight="1" spans="3:9">
      <c r="C39" s="8" t="s">
        <v>1118</v>
      </c>
      <c r="D39" s="3">
        <v>15</v>
      </c>
      <c r="E39" s="9">
        <v>1.185234</v>
      </c>
      <c r="F39" s="9">
        <v>0.9058135</v>
      </c>
      <c r="G39" s="9">
        <v>1.1505474</v>
      </c>
      <c r="H39" s="9">
        <v>0.112723108</v>
      </c>
      <c r="I39" s="10">
        <v>11.74346</v>
      </c>
    </row>
    <row r="40" s="3" customFormat="1" ht="15" customHeight="1" spans="2:9">
      <c r="B40" s="3" t="s">
        <v>1130</v>
      </c>
      <c r="C40" s="8" t="s">
        <v>1116</v>
      </c>
      <c r="D40" s="3">
        <v>4</v>
      </c>
      <c r="E40" s="9">
        <v>0.018701995</v>
      </c>
      <c r="F40" s="9">
        <v>0.1195713</v>
      </c>
      <c r="G40" s="9">
        <v>0.952078</v>
      </c>
      <c r="H40" s="9">
        <v>0.9178106</v>
      </c>
      <c r="I40" s="10">
        <v>0.9876248</v>
      </c>
    </row>
    <row r="41" s="3" customFormat="1" ht="15" customHeight="1" spans="3:9">
      <c r="C41" s="8" t="s">
        <v>1117</v>
      </c>
      <c r="D41" s="3">
        <v>4</v>
      </c>
      <c r="E41" s="9">
        <v>0.002039668</v>
      </c>
      <c r="F41" s="9">
        <v>0.4403468</v>
      </c>
      <c r="G41" s="9">
        <v>1.001575</v>
      </c>
      <c r="H41" s="9">
        <v>0.9977212</v>
      </c>
      <c r="I41" s="10">
        <v>1.0054438</v>
      </c>
    </row>
    <row r="42" s="3" customFormat="1" ht="15" customHeight="1" spans="3:9">
      <c r="C42" s="8" t="s">
        <v>1118</v>
      </c>
      <c r="D42" s="3">
        <v>4</v>
      </c>
      <c r="E42" s="9">
        <v>0.002777177</v>
      </c>
      <c r="F42" s="9">
        <v>0.1711273</v>
      </c>
      <c r="G42" s="9">
        <v>1.003808</v>
      </c>
      <c r="H42" s="9">
        <v>0.9983589</v>
      </c>
      <c r="I42" s="10">
        <v>1.0092869</v>
      </c>
    </row>
    <row r="43" s="3" customFormat="1" ht="15" customHeight="1" spans="2:9">
      <c r="B43" s="3" t="s">
        <v>1133</v>
      </c>
      <c r="C43" s="8" t="s">
        <v>1116</v>
      </c>
      <c r="D43" s="3">
        <v>10</v>
      </c>
      <c r="E43" s="9">
        <v>9.82348</v>
      </c>
      <c r="F43" s="9">
        <v>0.4661358</v>
      </c>
      <c r="G43" s="14">
        <v>1838.545</v>
      </c>
      <c r="H43" s="9">
        <v>7.990232e-6</v>
      </c>
      <c r="I43" s="15">
        <v>423047500000</v>
      </c>
    </row>
    <row r="44" s="3" customFormat="1" ht="15" customHeight="1" spans="3:9">
      <c r="C44" s="8" t="s">
        <v>1117</v>
      </c>
      <c r="D44" s="3">
        <v>10</v>
      </c>
      <c r="E44" s="9">
        <v>4.069442</v>
      </c>
      <c r="F44" s="9">
        <v>0.5086701</v>
      </c>
      <c r="G44" s="9">
        <v>0.06791255</v>
      </c>
      <c r="H44" s="9">
        <v>1.686825e-5</v>
      </c>
      <c r="I44" s="10">
        <v>273.4199</v>
      </c>
    </row>
    <row r="45" s="3" customFormat="1" ht="15" customHeight="1" spans="3:9">
      <c r="C45" s="8" t="s">
        <v>1118</v>
      </c>
      <c r="D45" s="3">
        <v>10</v>
      </c>
      <c r="E45" s="9">
        <v>3.285481</v>
      </c>
      <c r="F45" s="9">
        <v>0.145192</v>
      </c>
      <c r="G45" s="9">
        <v>0.008345388</v>
      </c>
      <c r="H45" s="9">
        <v>1.332873e-5</v>
      </c>
      <c r="I45" s="10">
        <v>5.225219</v>
      </c>
    </row>
    <row r="46" s="3" customFormat="1" ht="15" customHeight="1" spans="2:9">
      <c r="B46" s="3" t="s">
        <v>1134</v>
      </c>
      <c r="C46" s="8" t="s">
        <v>1116</v>
      </c>
      <c r="D46" s="3">
        <v>7</v>
      </c>
      <c r="E46" s="9">
        <v>0.0038242947</v>
      </c>
      <c r="F46" s="9">
        <v>0.36213243</v>
      </c>
      <c r="G46" s="9">
        <v>1.0038411</v>
      </c>
      <c r="H46" s="9">
        <v>0.9963448</v>
      </c>
      <c r="I46" s="10">
        <v>1.011394</v>
      </c>
    </row>
    <row r="47" s="3" customFormat="1" ht="15" customHeight="1" spans="3:9">
      <c r="C47" s="8" t="s">
        <v>1117</v>
      </c>
      <c r="D47" s="3">
        <v>7</v>
      </c>
      <c r="E47" s="9">
        <v>0.0008287108</v>
      </c>
      <c r="F47" s="9">
        <v>0.20899939</v>
      </c>
      <c r="G47" s="9">
        <v>0.9989594</v>
      </c>
      <c r="H47" s="9">
        <v>0.9973344</v>
      </c>
      <c r="I47" s="10">
        <v>1.000587</v>
      </c>
    </row>
    <row r="48" s="3" customFormat="1" ht="15" customHeight="1" spans="3:9">
      <c r="C48" s="8" t="s">
        <v>1118</v>
      </c>
      <c r="D48" s="3">
        <v>7</v>
      </c>
      <c r="E48" s="9">
        <v>0.0006229143</v>
      </c>
      <c r="F48" s="9">
        <v>0.08561135</v>
      </c>
      <c r="G48" s="9">
        <v>0.9989298</v>
      </c>
      <c r="H48" s="9">
        <v>0.9977109</v>
      </c>
      <c r="I48" s="10">
        <v>1.00015</v>
      </c>
    </row>
    <row r="49" s="3" customFormat="1" ht="15" customHeight="1" spans="2:9">
      <c r="B49" s="3" t="s">
        <v>1135</v>
      </c>
      <c r="C49" s="8" t="s">
        <v>1116</v>
      </c>
      <c r="D49" s="3">
        <v>15</v>
      </c>
      <c r="E49" s="9">
        <v>6.277527</v>
      </c>
      <c r="F49" s="9">
        <v>0.4103786</v>
      </c>
      <c r="G49" s="9">
        <v>208.4591219</v>
      </c>
      <c r="H49" s="9">
        <v>0.0009451085</v>
      </c>
      <c r="I49" s="15">
        <v>45979066.911</v>
      </c>
    </row>
    <row r="50" s="3" customFormat="1" ht="15" customHeight="1" spans="3:9">
      <c r="C50" s="8" t="s">
        <v>1117</v>
      </c>
      <c r="D50" s="3">
        <v>15</v>
      </c>
      <c r="E50" s="9">
        <v>4.157165</v>
      </c>
      <c r="F50" s="9">
        <v>0.8660159</v>
      </c>
      <c r="G50" s="9">
        <v>2.0165786</v>
      </c>
      <c r="H50" s="9">
        <v>0.0004950714</v>
      </c>
      <c r="I50" s="15">
        <v>8214.147</v>
      </c>
    </row>
    <row r="51" s="3" customFormat="1" ht="15" customHeight="1" spans="3:9">
      <c r="C51" s="8" t="s">
        <v>1118</v>
      </c>
      <c r="D51" s="3">
        <v>15</v>
      </c>
      <c r="E51" s="9">
        <v>3.175251</v>
      </c>
      <c r="F51" s="9">
        <v>0.3343871</v>
      </c>
      <c r="G51" s="9">
        <v>21.4369768</v>
      </c>
      <c r="H51" s="9">
        <v>0.04249474</v>
      </c>
      <c r="I51" s="15">
        <v>10814.138</v>
      </c>
    </row>
    <row r="52" s="3" customFormat="1" ht="15" customHeight="1" spans="2:9">
      <c r="B52" s="3" t="s">
        <v>1136</v>
      </c>
      <c r="C52" s="8" t="s">
        <v>1116</v>
      </c>
      <c r="D52" s="3">
        <v>26</v>
      </c>
      <c r="E52" s="9">
        <v>0.0019120256</v>
      </c>
      <c r="F52" s="9">
        <v>0.5709104</v>
      </c>
      <c r="G52" s="9">
        <v>1.001099</v>
      </c>
      <c r="H52" s="9">
        <v>0.9973546</v>
      </c>
      <c r="I52" s="10">
        <v>1.004858</v>
      </c>
    </row>
    <row r="53" s="3" customFormat="1" ht="15" customHeight="1" spans="3:9">
      <c r="C53" s="8" t="s">
        <v>1117</v>
      </c>
      <c r="D53" s="3">
        <v>26</v>
      </c>
      <c r="E53" s="9">
        <v>0.0009628842</v>
      </c>
      <c r="F53" s="9">
        <v>0.4474367</v>
      </c>
      <c r="G53" s="9">
        <v>1.000732</v>
      </c>
      <c r="H53" s="9">
        <v>0.9989009</v>
      </c>
      <c r="I53" s="10">
        <v>1.002566</v>
      </c>
    </row>
    <row r="54" s="3" customFormat="1" ht="15" customHeight="1" spans="3:9">
      <c r="C54" s="8" t="s">
        <v>1118</v>
      </c>
      <c r="D54" s="3">
        <v>26</v>
      </c>
      <c r="E54" s="9">
        <v>0.0007092821</v>
      </c>
      <c r="F54" s="9">
        <v>0.7770282</v>
      </c>
      <c r="G54" s="9">
        <v>1.000201</v>
      </c>
      <c r="H54" s="9">
        <v>0.9988114</v>
      </c>
      <c r="I54" s="10">
        <v>1.001592</v>
      </c>
    </row>
    <row r="55" s="3" customFormat="1" ht="15" customHeight="1" spans="2:9">
      <c r="B55" s="3" t="s">
        <v>1137</v>
      </c>
      <c r="C55" s="8" t="s">
        <v>1116</v>
      </c>
      <c r="D55" s="3">
        <v>12</v>
      </c>
      <c r="E55" s="9">
        <v>13.613116</v>
      </c>
      <c r="F55" s="9">
        <v>0.1949997</v>
      </c>
      <c r="G55" s="9">
        <v>6.142595e-9</v>
      </c>
      <c r="H55" s="9">
        <v>1.587208e-20</v>
      </c>
      <c r="I55" s="15">
        <v>2377.22334</v>
      </c>
    </row>
    <row r="56" s="3" customFormat="1" ht="15" customHeight="1" spans="3:9">
      <c r="C56" s="8" t="s">
        <v>1117</v>
      </c>
      <c r="D56" s="3">
        <v>12</v>
      </c>
      <c r="E56" s="9">
        <v>3.788736</v>
      </c>
      <c r="F56" s="9">
        <v>0.3510995</v>
      </c>
      <c r="G56" s="9">
        <v>0.02922181</v>
      </c>
      <c r="H56" s="9">
        <v>2.076024e-5</v>
      </c>
      <c r="I56" s="10">
        <v>41.13218</v>
      </c>
    </row>
    <row r="57" s="3" customFormat="1" ht="15" customHeight="1" spans="3:9">
      <c r="C57" s="8" t="s">
        <v>1118</v>
      </c>
      <c r="D57" s="3">
        <v>12</v>
      </c>
      <c r="E57" s="9">
        <v>3.548993</v>
      </c>
      <c r="F57" s="9">
        <v>0.4701545</v>
      </c>
      <c r="G57" s="9">
        <v>0.07705921</v>
      </c>
      <c r="H57" s="9">
        <v>7.342777e-5</v>
      </c>
      <c r="I57" s="10">
        <v>80.87024</v>
      </c>
    </row>
    <row r="58" s="3" customFormat="1" ht="15" customHeight="1" spans="2:9">
      <c r="B58" s="3" t="s">
        <v>1138</v>
      </c>
      <c r="C58" s="8" t="s">
        <v>1116</v>
      </c>
      <c r="D58" s="3">
        <v>15</v>
      </c>
      <c r="E58" s="9">
        <v>0.006618893</v>
      </c>
      <c r="F58" s="9">
        <v>0.3434504</v>
      </c>
      <c r="G58" s="9">
        <v>1.006529</v>
      </c>
      <c r="H58" s="9">
        <v>0.9935556</v>
      </c>
      <c r="I58" s="10">
        <v>1.019672</v>
      </c>
    </row>
    <row r="59" s="3" customFormat="1" ht="15" customHeight="1" spans="3:9">
      <c r="C59" s="8" t="s">
        <v>1117</v>
      </c>
      <c r="D59" s="3">
        <v>15</v>
      </c>
      <c r="E59" s="9">
        <v>0.003007835</v>
      </c>
      <c r="F59" s="9">
        <v>0.7285198</v>
      </c>
      <c r="G59" s="9">
        <v>1.0010446</v>
      </c>
      <c r="H59" s="9">
        <v>0.9953232</v>
      </c>
      <c r="I59" s="10">
        <v>1.006799</v>
      </c>
    </row>
    <row r="60" s="3" customFormat="1" ht="15" customHeight="1" spans="3:9">
      <c r="C60" s="8" t="s">
        <v>1118</v>
      </c>
      <c r="D60" s="3">
        <v>15</v>
      </c>
      <c r="E60" s="9">
        <v>0.002325344</v>
      </c>
      <c r="F60" s="9">
        <v>0.6528265</v>
      </c>
      <c r="G60" s="9">
        <v>0.9989545</v>
      </c>
      <c r="H60" s="9">
        <v>0.994412</v>
      </c>
      <c r="I60" s="10">
        <v>1.003518</v>
      </c>
    </row>
    <row r="61" s="3" customFormat="1" ht="15" customHeight="1" spans="2:9">
      <c r="B61" s="3" t="s">
        <v>1139</v>
      </c>
      <c r="C61" s="8" t="s">
        <v>1116</v>
      </c>
      <c r="D61" s="3">
        <v>5</v>
      </c>
      <c r="E61" s="9">
        <v>30.073652</v>
      </c>
      <c r="F61" s="9">
        <v>0.6013517</v>
      </c>
      <c r="G61" s="9">
        <v>2.495522e-8</v>
      </c>
      <c r="H61" s="9">
        <v>6.279888e-34</v>
      </c>
      <c r="I61" s="15">
        <v>9.916785e+17</v>
      </c>
    </row>
    <row r="62" s="3" customFormat="1" ht="15" customHeight="1" spans="3:9">
      <c r="C62" s="8" t="s">
        <v>1117</v>
      </c>
      <c r="D62" s="3">
        <v>5</v>
      </c>
      <c r="E62" s="9">
        <v>2.642259</v>
      </c>
      <c r="F62" s="9">
        <v>0.5529891</v>
      </c>
      <c r="G62" s="9">
        <v>0.2085414</v>
      </c>
      <c r="H62" s="9">
        <v>0.001146587</v>
      </c>
      <c r="I62" s="10">
        <v>37.92954</v>
      </c>
    </row>
    <row r="63" s="3" customFormat="1" ht="15" customHeight="1" spans="3:9">
      <c r="C63" s="8" t="s">
        <v>1118</v>
      </c>
      <c r="D63" s="3">
        <v>5</v>
      </c>
      <c r="E63" s="9">
        <v>2.167504</v>
      </c>
      <c r="F63" s="9">
        <v>0.3508563</v>
      </c>
      <c r="G63" s="9">
        <v>0.1323734</v>
      </c>
      <c r="H63" s="9">
        <v>0.001891404</v>
      </c>
      <c r="I63" s="10">
        <v>9.264396</v>
      </c>
    </row>
    <row r="64" s="3" customFormat="1" ht="15" customHeight="1" spans="2:9">
      <c r="B64" s="3" t="s">
        <v>1140</v>
      </c>
      <c r="C64" s="8" t="s">
        <v>1116</v>
      </c>
      <c r="D64" s="3">
        <v>26</v>
      </c>
      <c r="E64" s="9">
        <v>0.003112373</v>
      </c>
      <c r="F64" s="9">
        <v>0.8781252</v>
      </c>
      <c r="G64" s="9">
        <v>0.9995177</v>
      </c>
      <c r="H64" s="9">
        <v>0.993439</v>
      </c>
      <c r="I64" s="10">
        <v>1.005634</v>
      </c>
    </row>
    <row r="65" s="3" customFormat="1" ht="15" customHeight="1" spans="3:9">
      <c r="C65" s="8" t="s">
        <v>1117</v>
      </c>
      <c r="D65" s="3">
        <v>26</v>
      </c>
      <c r="E65" s="9">
        <v>0.001713156</v>
      </c>
      <c r="F65" s="9">
        <v>0.4910306</v>
      </c>
      <c r="G65" s="9">
        <v>1.0011805</v>
      </c>
      <c r="H65" s="9">
        <v>0.9979472</v>
      </c>
      <c r="I65" s="10">
        <v>1.004424</v>
      </c>
    </row>
    <row r="66" s="3" customFormat="1" ht="15" customHeight="1" spans="3:9">
      <c r="C66" s="8" t="s">
        <v>1118</v>
      </c>
      <c r="D66" s="3">
        <v>26</v>
      </c>
      <c r="E66" s="9">
        <v>0.001142985</v>
      </c>
      <c r="F66" s="9">
        <v>0.2349084</v>
      </c>
      <c r="G66" s="9">
        <v>1.0013586</v>
      </c>
      <c r="H66" s="9">
        <v>0.9991178</v>
      </c>
      <c r="I66" s="10">
        <v>1.003604</v>
      </c>
    </row>
    <row r="67" s="3" customFormat="1" ht="15" customHeight="1" spans="2:9">
      <c r="B67" s="3" t="s">
        <v>1141</v>
      </c>
      <c r="C67" s="8" t="s">
        <v>1116</v>
      </c>
      <c r="D67" s="3">
        <v>17</v>
      </c>
      <c r="E67" s="9">
        <v>9.260994</v>
      </c>
      <c r="F67" s="9">
        <v>0.911284</v>
      </c>
      <c r="G67" s="9">
        <v>0.3501465</v>
      </c>
      <c r="H67" s="9">
        <v>4.582818e-9</v>
      </c>
      <c r="I67" s="15">
        <v>26752660</v>
      </c>
    </row>
    <row r="68" s="3" customFormat="1" ht="15" customHeight="1" spans="3:9">
      <c r="C68" s="8" t="s">
        <v>1117</v>
      </c>
      <c r="D68" s="3">
        <v>17</v>
      </c>
      <c r="E68" s="9">
        <v>3.110216</v>
      </c>
      <c r="F68" s="9">
        <v>0.9800078</v>
      </c>
      <c r="G68" s="9">
        <v>0.9250206</v>
      </c>
      <c r="H68" s="9">
        <v>0.001720362</v>
      </c>
      <c r="I68" s="10">
        <v>497.3739</v>
      </c>
    </row>
    <row r="69" s="3" customFormat="1" ht="15" customHeight="1" spans="3:9">
      <c r="C69" s="8" t="s">
        <v>1118</v>
      </c>
      <c r="D69" s="3">
        <v>17</v>
      </c>
      <c r="E69" s="9">
        <v>2.657646</v>
      </c>
      <c r="F69" s="9">
        <v>0.6832407</v>
      </c>
      <c r="G69" s="9">
        <v>0.3380914</v>
      </c>
      <c r="H69" s="9">
        <v>0.001848418</v>
      </c>
      <c r="I69" s="10">
        <v>61.83981</v>
      </c>
    </row>
    <row r="70" s="3" customFormat="1" ht="15" customHeight="1" spans="2:9">
      <c r="B70" s="3" t="s">
        <v>1142</v>
      </c>
      <c r="C70" s="8" t="s">
        <v>1116</v>
      </c>
      <c r="D70" s="3">
        <v>5</v>
      </c>
      <c r="E70" s="9">
        <v>0.0028975182</v>
      </c>
      <c r="F70" s="9">
        <v>0.2841525</v>
      </c>
      <c r="G70" s="9">
        <v>1.003777</v>
      </c>
      <c r="H70" s="9">
        <v>0.9980925</v>
      </c>
      <c r="I70" s="10">
        <v>1.009494</v>
      </c>
    </row>
    <row r="71" s="3" customFormat="1" ht="15" customHeight="1" spans="3:9">
      <c r="C71" s="8" t="s">
        <v>1117</v>
      </c>
      <c r="D71" s="3">
        <v>5</v>
      </c>
      <c r="E71" s="9">
        <v>0.0010231148</v>
      </c>
      <c r="F71" s="9">
        <v>0.411076</v>
      </c>
      <c r="G71" s="9">
        <v>1.000841</v>
      </c>
      <c r="H71" s="9">
        <v>0.9987922</v>
      </c>
      <c r="I71" s="10">
        <v>1.002895</v>
      </c>
    </row>
    <row r="72" s="3" customFormat="1" ht="15" customHeight="1" spans="3:9">
      <c r="C72" s="8" t="s">
        <v>1118</v>
      </c>
      <c r="D72" s="3">
        <v>5</v>
      </c>
      <c r="E72" s="9">
        <v>0.0008990904</v>
      </c>
      <c r="F72" s="9">
        <v>0.9097635</v>
      </c>
      <c r="G72" s="9">
        <v>1.000102</v>
      </c>
      <c r="H72" s="9">
        <v>0.9983411</v>
      </c>
      <c r="I72" s="10">
        <v>1.001866</v>
      </c>
    </row>
    <row r="73" s="3" customFormat="1" ht="15" customHeight="1" spans="2:9">
      <c r="B73" s="3" t="s">
        <v>1143</v>
      </c>
      <c r="C73" s="8" t="s">
        <v>1116</v>
      </c>
      <c r="D73" s="3">
        <v>4</v>
      </c>
      <c r="E73" s="9">
        <v>19.703407</v>
      </c>
      <c r="F73" s="9">
        <v>0.2822968</v>
      </c>
      <c r="G73" s="9">
        <v>3.367875e-13</v>
      </c>
      <c r="H73" s="9">
        <v>5.694782e-30</v>
      </c>
      <c r="I73" s="15">
        <v>19917.5</v>
      </c>
    </row>
    <row r="74" s="3" customFormat="1" ht="15" customHeight="1" spans="3:9">
      <c r="C74" s="8" t="s">
        <v>1117</v>
      </c>
      <c r="D74" s="3">
        <v>4</v>
      </c>
      <c r="E74" s="9">
        <v>5.617574</v>
      </c>
      <c r="F74" s="9">
        <v>0.6662419</v>
      </c>
      <c r="G74" s="9">
        <v>11.27879</v>
      </c>
      <c r="H74" s="9">
        <v>0.000151796</v>
      </c>
      <c r="I74" s="15">
        <v>838040.2</v>
      </c>
    </row>
    <row r="75" s="3" customFormat="1" ht="15" customHeight="1" spans="3:9">
      <c r="C75" s="8" t="s">
        <v>1118</v>
      </c>
      <c r="D75" s="3">
        <v>4</v>
      </c>
      <c r="E75" s="9">
        <v>5.257021</v>
      </c>
      <c r="F75" s="9">
        <v>0.4676282</v>
      </c>
      <c r="G75" s="9">
        <v>45.53143</v>
      </c>
      <c r="H75" s="9">
        <v>0.001525615</v>
      </c>
      <c r="I75" s="15">
        <v>1358869.7</v>
      </c>
    </row>
    <row r="76" s="3" customFormat="1" ht="15" customHeight="1" spans="2:9">
      <c r="B76" s="3" t="s">
        <v>1144</v>
      </c>
      <c r="C76" s="8" t="s">
        <v>1116</v>
      </c>
      <c r="D76" s="3">
        <v>5</v>
      </c>
      <c r="E76" s="9">
        <v>0.013168272</v>
      </c>
      <c r="F76" s="9">
        <v>0.89637195</v>
      </c>
      <c r="G76" s="9">
        <v>1.001866</v>
      </c>
      <c r="H76" s="9">
        <v>0.9763392</v>
      </c>
      <c r="I76" s="10">
        <v>1.028061</v>
      </c>
    </row>
    <row r="77" s="3" customFormat="1" ht="15" customHeight="1" spans="3:9">
      <c r="C77" s="8" t="s">
        <v>1117</v>
      </c>
      <c r="D77" s="3">
        <v>5</v>
      </c>
      <c r="E77" s="9">
        <v>0.002263106</v>
      </c>
      <c r="F77" s="9">
        <v>0.03387859</v>
      </c>
      <c r="G77" s="9">
        <v>1.004813</v>
      </c>
      <c r="H77" s="9">
        <v>1.0005448</v>
      </c>
      <c r="I77" s="10">
        <v>1.009099</v>
      </c>
    </row>
    <row r="78" s="3" customFormat="1" ht="15" customHeight="1" spans="3:9">
      <c r="C78" s="8" t="s">
        <v>1118</v>
      </c>
      <c r="D78" s="3">
        <v>5</v>
      </c>
      <c r="E78" s="9">
        <v>0.001784096</v>
      </c>
      <c r="F78" s="9">
        <v>0.06272853</v>
      </c>
      <c r="G78" s="9">
        <v>1.003326</v>
      </c>
      <c r="H78" s="9">
        <v>0.9998236</v>
      </c>
      <c r="I78" s="10">
        <v>1.006841</v>
      </c>
    </row>
    <row r="79" s="3" customFormat="1" ht="15" customHeight="1" spans="2:9">
      <c r="B79" s="3" t="s">
        <v>1145</v>
      </c>
      <c r="C79" s="8" t="s">
        <v>1116</v>
      </c>
      <c r="D79" s="3">
        <v>8</v>
      </c>
      <c r="E79" s="9">
        <v>8.536755</v>
      </c>
      <c r="F79" s="9">
        <v>0.9179779</v>
      </c>
      <c r="G79" s="9">
        <v>0.399799588</v>
      </c>
      <c r="H79" s="9">
        <v>2.163763e-8</v>
      </c>
      <c r="I79" s="15">
        <v>7387116.073</v>
      </c>
    </row>
    <row r="80" s="3" customFormat="1" ht="15" customHeight="1" spans="3:9">
      <c r="C80" s="8" t="s">
        <v>1117</v>
      </c>
      <c r="D80" s="3">
        <v>8</v>
      </c>
      <c r="E80" s="9">
        <v>4.14514</v>
      </c>
      <c r="F80" s="9">
        <v>0.8120465</v>
      </c>
      <c r="G80" s="9">
        <v>0.373193102</v>
      </c>
      <c r="H80" s="9">
        <v>0.0001220458</v>
      </c>
      <c r="I80" s="15">
        <v>1141.154</v>
      </c>
    </row>
    <row r="81" s="3" customFormat="1" ht="15" customHeight="1" spans="3:9">
      <c r="C81" s="8" t="s">
        <v>1118</v>
      </c>
      <c r="D81" s="3">
        <v>8</v>
      </c>
      <c r="E81" s="9">
        <v>3.156129</v>
      </c>
      <c r="F81" s="9">
        <v>0.7730936</v>
      </c>
      <c r="G81" s="9">
        <v>2.484344709</v>
      </c>
      <c r="H81" s="9">
        <v>0.00511282</v>
      </c>
      <c r="I81" s="15">
        <v>1207.156</v>
      </c>
    </row>
    <row r="82" s="3" customFormat="1" ht="15" customHeight="1" spans="2:9">
      <c r="B82" s="3" t="s">
        <v>1146</v>
      </c>
      <c r="C82" s="8" t="s">
        <v>1116</v>
      </c>
      <c r="D82" s="3">
        <v>12</v>
      </c>
      <c r="E82" s="9">
        <v>0.003912601</v>
      </c>
      <c r="F82" s="9">
        <v>0.8150605</v>
      </c>
      <c r="G82" s="9">
        <v>1.0009401</v>
      </c>
      <c r="H82" s="9">
        <v>0.9932935</v>
      </c>
      <c r="I82" s="10">
        <v>1.008645</v>
      </c>
    </row>
    <row r="83" s="3" customFormat="1" ht="15" customHeight="1" spans="3:9">
      <c r="C83" s="8" t="s">
        <v>1117</v>
      </c>
      <c r="D83" s="3">
        <v>12</v>
      </c>
      <c r="E83" s="9">
        <v>0.001033708</v>
      </c>
      <c r="F83" s="9">
        <v>0.552943</v>
      </c>
      <c r="G83" s="9">
        <v>1.0006135</v>
      </c>
      <c r="H83" s="9">
        <v>0.9985516</v>
      </c>
      <c r="I83" s="10">
        <v>1.00268</v>
      </c>
    </row>
    <row r="84" s="3" customFormat="1" ht="15" customHeight="1" spans="3:9">
      <c r="C84" s="8" t="s">
        <v>1118</v>
      </c>
      <c r="D84" s="3">
        <v>12</v>
      </c>
      <c r="E84" s="9">
        <v>0.000864479</v>
      </c>
      <c r="F84" s="9">
        <v>0.4222307</v>
      </c>
      <c r="G84" s="9">
        <v>0.9993064</v>
      </c>
      <c r="H84" s="9">
        <v>0.9976147</v>
      </c>
      <c r="I84" s="10">
        <v>1.001001</v>
      </c>
    </row>
    <row r="85" s="3" customFormat="1" ht="15" customHeight="1" spans="2:9">
      <c r="B85" s="3" t="s">
        <v>1147</v>
      </c>
      <c r="C85" s="8" t="s">
        <v>1116</v>
      </c>
      <c r="D85" s="3">
        <v>23</v>
      </c>
      <c r="E85" s="9">
        <v>7.341043</v>
      </c>
      <c r="F85" s="9">
        <v>0.07127009</v>
      </c>
      <c r="G85" s="14">
        <v>1140554</v>
      </c>
      <c r="H85" s="9">
        <v>0.6431232</v>
      </c>
      <c r="I85" s="15">
        <v>2022729000000</v>
      </c>
    </row>
    <row r="86" s="3" customFormat="1" ht="15" customHeight="1" spans="3:9">
      <c r="C86" s="8" t="s">
        <v>1117</v>
      </c>
      <c r="D86" s="3">
        <v>23</v>
      </c>
      <c r="E86" s="9">
        <v>3.166138</v>
      </c>
      <c r="F86" s="9">
        <v>0.61934826</v>
      </c>
      <c r="G86" s="9">
        <v>0.2074519</v>
      </c>
      <c r="H86" s="9">
        <v>0.0004496016</v>
      </c>
      <c r="I86" s="10">
        <v>95.72097</v>
      </c>
    </row>
    <row r="87" s="3" customFormat="1" ht="15" customHeight="1" spans="3:9">
      <c r="C87" s="8" t="s">
        <v>1118</v>
      </c>
      <c r="D87" s="3">
        <v>23</v>
      </c>
      <c r="E87" s="9">
        <v>2.211095</v>
      </c>
      <c r="F87" s="9">
        <v>0.16423862</v>
      </c>
      <c r="G87" s="9">
        <v>0.04616482</v>
      </c>
      <c r="H87" s="9">
        <v>0.0006056042</v>
      </c>
      <c r="I87" s="10">
        <v>3.519114</v>
      </c>
    </row>
    <row r="88" s="3" customFormat="1" ht="15" customHeight="1" spans="2:9">
      <c r="B88" s="3" t="s">
        <v>1148</v>
      </c>
      <c r="C88" s="8" t="s">
        <v>1116</v>
      </c>
      <c r="D88" s="3">
        <v>10</v>
      </c>
      <c r="E88" s="9">
        <v>0.003936385</v>
      </c>
      <c r="F88" s="9">
        <v>0.5200572</v>
      </c>
      <c r="G88" s="9">
        <v>1.002652</v>
      </c>
      <c r="H88" s="9">
        <v>0.9949457</v>
      </c>
      <c r="I88" s="10">
        <v>1.010417</v>
      </c>
    </row>
    <row r="89" s="3" customFormat="1" ht="15" customHeight="1" spans="3:9">
      <c r="C89" s="8" t="s">
        <v>1117</v>
      </c>
      <c r="D89" s="3">
        <v>10</v>
      </c>
      <c r="E89" s="9">
        <v>0.002846528</v>
      </c>
      <c r="F89" s="9">
        <v>0.2908364</v>
      </c>
      <c r="G89" s="9">
        <v>1.003011</v>
      </c>
      <c r="H89" s="9">
        <v>0.9974038</v>
      </c>
      <c r="I89" s="10">
        <v>1.00865</v>
      </c>
    </row>
    <row r="90" s="3" customFormat="1" ht="15" customHeight="1" spans="3:9">
      <c r="C90" s="8" t="s">
        <v>1118</v>
      </c>
      <c r="D90" s="3">
        <v>10</v>
      </c>
      <c r="E90" s="9">
        <v>0.002026107</v>
      </c>
      <c r="F90" s="9">
        <v>0.2953763</v>
      </c>
      <c r="G90" s="9">
        <v>1.002122</v>
      </c>
      <c r="H90" s="9">
        <v>0.9981507</v>
      </c>
      <c r="I90" s="10">
        <v>1.00611</v>
      </c>
    </row>
    <row r="91" s="3" customFormat="1" ht="15" customHeight="1" spans="2:9">
      <c r="B91" s="3" t="s">
        <v>1149</v>
      </c>
      <c r="C91" s="8" t="s">
        <v>1116</v>
      </c>
      <c r="D91" s="3">
        <v>12</v>
      </c>
      <c r="E91" s="9">
        <v>12.138356</v>
      </c>
      <c r="F91" s="9">
        <v>0.8232283</v>
      </c>
      <c r="G91" s="9">
        <v>16.180294</v>
      </c>
      <c r="H91" s="9">
        <v>7.526776e-10</v>
      </c>
      <c r="I91" s="15">
        <v>347827400000</v>
      </c>
    </row>
    <row r="92" s="3" customFormat="1" ht="15" customHeight="1" spans="3:9">
      <c r="C92" s="8" t="s">
        <v>1117</v>
      </c>
      <c r="D92" s="3">
        <v>12</v>
      </c>
      <c r="E92" s="9">
        <v>3.485238</v>
      </c>
      <c r="F92" s="9">
        <v>0.2003798</v>
      </c>
      <c r="G92" s="9">
        <v>86.725076</v>
      </c>
      <c r="H92" s="9">
        <v>0.1085371</v>
      </c>
      <c r="I92" s="15">
        <v>69296.49</v>
      </c>
    </row>
    <row r="93" s="3" customFormat="1" ht="15" customHeight="1" spans="3:9">
      <c r="C93" s="8" t="s">
        <v>1118</v>
      </c>
      <c r="D93" s="3">
        <v>12</v>
      </c>
      <c r="E93" s="9">
        <v>2.686114</v>
      </c>
      <c r="F93" s="9">
        <v>0.4156891</v>
      </c>
      <c r="G93" s="9">
        <v>8.902123</v>
      </c>
      <c r="H93" s="9">
        <v>0.04602852</v>
      </c>
      <c r="I93" s="15">
        <v>1721.711</v>
      </c>
    </row>
    <row r="94" s="3" customFormat="1" ht="15" customHeight="1" spans="2:9">
      <c r="B94" s="3" t="s">
        <v>1151</v>
      </c>
      <c r="C94" s="8" t="s">
        <v>1116</v>
      </c>
      <c r="D94" s="3">
        <v>3</v>
      </c>
      <c r="E94" s="9">
        <v>0.012936253</v>
      </c>
      <c r="F94" s="9">
        <v>0.4842482</v>
      </c>
      <c r="G94" s="9">
        <v>1.0136856</v>
      </c>
      <c r="H94" s="9">
        <v>0.9883066</v>
      </c>
      <c r="I94" s="10">
        <v>1.039716</v>
      </c>
    </row>
    <row r="95" s="3" customFormat="1" ht="15" customHeight="1" spans="3:9">
      <c r="C95" s="8" t="s">
        <v>1117</v>
      </c>
      <c r="D95" s="3">
        <v>3</v>
      </c>
      <c r="E95" s="9">
        <v>0.002895709</v>
      </c>
      <c r="F95" s="9">
        <v>0.9700704</v>
      </c>
      <c r="G95" s="9">
        <v>0.9998914</v>
      </c>
      <c r="H95" s="9">
        <v>0.9940045</v>
      </c>
      <c r="I95" s="10">
        <v>1.005813</v>
      </c>
    </row>
    <row r="96" s="3" customFormat="1" ht="15" customHeight="1" spans="3:9">
      <c r="C96" s="8" t="s">
        <v>1118</v>
      </c>
      <c r="D96" s="3">
        <v>3</v>
      </c>
      <c r="E96" s="9">
        <v>0.002553612</v>
      </c>
      <c r="F96" s="9">
        <v>0.9412585</v>
      </c>
      <c r="G96" s="9">
        <v>1.0001882</v>
      </c>
      <c r="H96" s="9">
        <v>0.9951947</v>
      </c>
      <c r="I96" s="10">
        <v>1.005207</v>
      </c>
    </row>
    <row r="97" s="3" customFormat="1" ht="15" customHeight="1" spans="2:9">
      <c r="B97" s="3" t="s">
        <v>1152</v>
      </c>
      <c r="C97" s="8" t="s">
        <v>1116</v>
      </c>
      <c r="D97" s="3">
        <v>16</v>
      </c>
      <c r="E97" s="9">
        <v>11.352991</v>
      </c>
      <c r="F97" s="9">
        <v>0.6380118</v>
      </c>
      <c r="G97" s="9">
        <v>0.004254716</v>
      </c>
      <c r="H97" s="9">
        <v>9.225908e-13</v>
      </c>
      <c r="I97" s="15">
        <v>19621490</v>
      </c>
    </row>
    <row r="98" s="3" customFormat="1" ht="15" customHeight="1" spans="3:9">
      <c r="C98" s="8" t="s">
        <v>1117</v>
      </c>
      <c r="D98" s="3">
        <v>16</v>
      </c>
      <c r="E98" s="9">
        <v>3.331599</v>
      </c>
      <c r="F98" s="9">
        <v>0.5674884</v>
      </c>
      <c r="G98" s="9">
        <v>0.148844017</v>
      </c>
      <c r="H98" s="9">
        <v>0.0002761451</v>
      </c>
      <c r="I98" s="10">
        <v>80.2279</v>
      </c>
    </row>
    <row r="99" s="3" customFormat="1" ht="15" customHeight="1" spans="3:9">
      <c r="C99" s="8" t="s">
        <v>1118</v>
      </c>
      <c r="D99" s="3">
        <v>16</v>
      </c>
      <c r="E99" s="9">
        <v>2.357269</v>
      </c>
      <c r="F99" s="9">
        <v>0.2375612</v>
      </c>
      <c r="G99" s="9">
        <v>0.061779677</v>
      </c>
      <c r="H99" s="9">
        <v>0.0006085525</v>
      </c>
      <c r="I99" s="10">
        <v>6.271815</v>
      </c>
    </row>
    <row r="100" s="3" customFormat="1" ht="15" customHeight="1" spans="2:9">
      <c r="B100" s="3" t="s">
        <v>1153</v>
      </c>
      <c r="C100" s="8" t="s">
        <v>1116</v>
      </c>
      <c r="D100" s="3">
        <v>20</v>
      </c>
      <c r="E100" s="9">
        <v>0.006947444</v>
      </c>
      <c r="F100" s="9">
        <v>0.8257627</v>
      </c>
      <c r="G100" s="9">
        <v>1.0015531</v>
      </c>
      <c r="H100" s="9">
        <v>0.9880074</v>
      </c>
      <c r="I100" s="10">
        <v>1.015284</v>
      </c>
    </row>
    <row r="101" s="3" customFormat="1" ht="15" customHeight="1" spans="3:9">
      <c r="C101" s="8" t="s">
        <v>1117</v>
      </c>
      <c r="D101" s="3">
        <v>20</v>
      </c>
      <c r="E101" s="9">
        <v>0.002187378</v>
      </c>
      <c r="F101" s="9">
        <v>0.6762932</v>
      </c>
      <c r="G101" s="9">
        <v>0.9990871</v>
      </c>
      <c r="H101" s="9">
        <v>0.9947758</v>
      </c>
      <c r="I101" s="10">
        <v>1.003417</v>
      </c>
    </row>
    <row r="102" s="3" customFormat="1" ht="15" customHeight="1" spans="3:9">
      <c r="C102" s="8" t="s">
        <v>1118</v>
      </c>
      <c r="D102" s="3">
        <v>20</v>
      </c>
      <c r="E102" s="9">
        <v>0.001610933</v>
      </c>
      <c r="F102" s="9">
        <v>0.8769514</v>
      </c>
      <c r="G102" s="9">
        <v>0.9997506</v>
      </c>
      <c r="H102" s="9">
        <v>0.9965989</v>
      </c>
      <c r="I102" s="10">
        <v>1.002912</v>
      </c>
    </row>
    <row r="103" s="3" customFormat="1" ht="15" customHeight="1" spans="2:9">
      <c r="B103" s="3" t="s">
        <v>1154</v>
      </c>
      <c r="C103" s="8" t="s">
        <v>1116</v>
      </c>
      <c r="D103" s="3">
        <v>12</v>
      </c>
      <c r="E103" s="9">
        <v>28.136789</v>
      </c>
      <c r="F103" s="9">
        <v>0.8024029</v>
      </c>
      <c r="G103" s="14">
        <v>1381.1114894</v>
      </c>
      <c r="H103" s="9">
        <v>1.547783e-21</v>
      </c>
      <c r="I103" s="15">
        <v>1.232388e+27</v>
      </c>
    </row>
    <row r="104" s="3" customFormat="1" ht="15" customHeight="1" spans="3:9">
      <c r="C104" s="8" t="s">
        <v>1117</v>
      </c>
      <c r="D104" s="3">
        <v>12</v>
      </c>
      <c r="E104" s="9">
        <v>3.441083</v>
      </c>
      <c r="F104" s="9">
        <v>0.8564625</v>
      </c>
      <c r="G104" s="9">
        <v>0.5366442</v>
      </c>
      <c r="H104" s="9">
        <v>0.0007717212</v>
      </c>
      <c r="I104" s="10">
        <v>373.1749</v>
      </c>
    </row>
    <row r="105" s="3" customFormat="1" ht="15" customHeight="1" spans="3:9">
      <c r="C105" s="8" t="s">
        <v>1118</v>
      </c>
      <c r="D105" s="3">
        <v>12</v>
      </c>
      <c r="E105" s="9">
        <v>3.45477</v>
      </c>
      <c r="F105" s="9">
        <v>0.8402087</v>
      </c>
      <c r="G105" s="9">
        <v>2.0068643</v>
      </c>
      <c r="H105" s="9">
        <v>0.00230016</v>
      </c>
      <c r="I105" s="15">
        <v>1750.967</v>
      </c>
    </row>
    <row r="106" s="3" customFormat="1" ht="15" customHeight="1" spans="2:9">
      <c r="B106" s="3" t="s">
        <v>1155</v>
      </c>
      <c r="C106" s="8" t="s">
        <v>1116</v>
      </c>
      <c r="D106" s="3">
        <v>17</v>
      </c>
      <c r="E106" s="9">
        <v>0.019990457</v>
      </c>
      <c r="F106" s="9">
        <v>0.9536273</v>
      </c>
      <c r="G106" s="9">
        <v>0.9988186</v>
      </c>
      <c r="H106" s="9">
        <v>0.9604404</v>
      </c>
      <c r="I106" s="10">
        <v>1.03873</v>
      </c>
    </row>
    <row r="107" s="3" customFormat="1" ht="15" customHeight="1" spans="3:9">
      <c r="C107" s="8" t="s">
        <v>1117</v>
      </c>
      <c r="D107" s="3">
        <v>17</v>
      </c>
      <c r="E107" s="9">
        <v>0.004228202</v>
      </c>
      <c r="F107" s="9">
        <v>0.9650151</v>
      </c>
      <c r="G107" s="9">
        <v>0.9998146</v>
      </c>
      <c r="H107" s="9">
        <v>0.9912975</v>
      </c>
      <c r="I107" s="10">
        <v>1.008405</v>
      </c>
    </row>
    <row r="108" s="3" customFormat="1" ht="15" customHeight="1" spans="3:9">
      <c r="C108" s="8" t="s">
        <v>1118</v>
      </c>
      <c r="D108" s="3">
        <v>17</v>
      </c>
      <c r="E108" s="9">
        <v>0.003909402</v>
      </c>
      <c r="F108" s="9">
        <v>0.7990703</v>
      </c>
      <c r="G108" s="9">
        <v>0.9990054</v>
      </c>
      <c r="H108" s="9">
        <v>0.9913798</v>
      </c>
      <c r="I108" s="10">
        <v>1.00669</v>
      </c>
    </row>
    <row r="109" s="3" customFormat="1" ht="15" customHeight="1" spans="2:9">
      <c r="B109" s="3" t="s">
        <v>1156</v>
      </c>
      <c r="C109" s="8" t="s">
        <v>1116</v>
      </c>
      <c r="D109" s="3">
        <v>3</v>
      </c>
      <c r="E109" s="9">
        <v>14.734324</v>
      </c>
      <c r="F109" s="9">
        <v>0.63195105</v>
      </c>
      <c r="G109" s="14">
        <v>14974.89861</v>
      </c>
      <c r="H109" s="9">
        <v>4.29788e-9</v>
      </c>
      <c r="I109" s="15">
        <v>5.217633e+16</v>
      </c>
    </row>
    <row r="110" s="3" customFormat="1" ht="15" customHeight="1" spans="3:9">
      <c r="C110" s="8" t="s">
        <v>1117</v>
      </c>
      <c r="D110" s="3">
        <v>3</v>
      </c>
      <c r="E110" s="9">
        <v>1.931128</v>
      </c>
      <c r="F110" s="9">
        <v>0.17475758</v>
      </c>
      <c r="G110" s="9">
        <v>13.74514</v>
      </c>
      <c r="H110" s="9">
        <v>0.3141121</v>
      </c>
      <c r="I110" s="10">
        <v>601.4692</v>
      </c>
    </row>
    <row r="111" s="3" customFormat="1" ht="15" customHeight="1" spans="3:9">
      <c r="C111" s="8" t="s">
        <v>1118</v>
      </c>
      <c r="D111" s="3">
        <v>3</v>
      </c>
      <c r="E111" s="9">
        <v>1.651545</v>
      </c>
      <c r="F111" s="9">
        <v>0.08460419</v>
      </c>
      <c r="G111" s="9">
        <v>17.2569</v>
      </c>
      <c r="H111" s="9">
        <v>0.6778591</v>
      </c>
      <c r="I111" s="10">
        <v>439.3251</v>
      </c>
    </row>
    <row r="112" s="3" customFormat="1" ht="15" customHeight="1" spans="2:9">
      <c r="B112" s="3" t="s">
        <v>1157</v>
      </c>
      <c r="C112" s="8" t="s">
        <v>1116</v>
      </c>
      <c r="D112" s="3">
        <v>4</v>
      </c>
      <c r="E112" s="9">
        <v>0.004459296</v>
      </c>
      <c r="F112" s="9">
        <v>0.4457233</v>
      </c>
      <c r="G112" s="9">
        <v>1.004208</v>
      </c>
      <c r="H112" s="9">
        <v>0.9954697</v>
      </c>
      <c r="I112" s="10">
        <v>1.013024</v>
      </c>
    </row>
    <row r="113" s="3" customFormat="1" ht="15" customHeight="1" spans="3:9">
      <c r="C113" s="8" t="s">
        <v>1117</v>
      </c>
      <c r="D113" s="3">
        <v>4</v>
      </c>
      <c r="E113" s="9">
        <v>0.00231031</v>
      </c>
      <c r="F113" s="9">
        <v>0.4668678</v>
      </c>
      <c r="G113" s="9">
        <v>1.001682</v>
      </c>
      <c r="H113" s="9">
        <v>0.9970401</v>
      </c>
      <c r="I113" s="10">
        <v>1.006346</v>
      </c>
    </row>
    <row r="114" s="3" customFormat="1" ht="15" customHeight="1" spans="3:9">
      <c r="C114" s="8" t="s">
        <v>1118</v>
      </c>
      <c r="D114" s="3">
        <v>4</v>
      </c>
      <c r="E114" s="9">
        <v>0.002018675</v>
      </c>
      <c r="F114" s="9">
        <v>0.8089893</v>
      </c>
      <c r="G114" s="9">
        <v>1.000488</v>
      </c>
      <c r="H114" s="9">
        <v>0.9965374</v>
      </c>
      <c r="I114" s="10">
        <v>1.004454</v>
      </c>
    </row>
    <row r="115" s="3" customFormat="1" ht="15" customHeight="1" spans="2:9">
      <c r="B115" s="3" t="s">
        <v>1158</v>
      </c>
      <c r="C115" s="8" t="s">
        <v>1116</v>
      </c>
      <c r="D115" s="3">
        <v>16</v>
      </c>
      <c r="E115" s="9">
        <v>7.644453</v>
      </c>
      <c r="F115" s="9">
        <v>0.60897637</v>
      </c>
      <c r="G115" s="9">
        <v>54.60013</v>
      </c>
      <c r="H115" s="9">
        <v>1.698652e-5</v>
      </c>
      <c r="I115" s="15">
        <v>175502399.88</v>
      </c>
    </row>
    <row r="116" s="3" customFormat="1" ht="15" customHeight="1" spans="3:9">
      <c r="C116" s="8" t="s">
        <v>1117</v>
      </c>
      <c r="D116" s="3">
        <v>16</v>
      </c>
      <c r="E116" s="9">
        <v>3.29492</v>
      </c>
      <c r="F116" s="9">
        <v>0.33980531</v>
      </c>
      <c r="G116" s="9">
        <v>23.22352</v>
      </c>
      <c r="H116" s="9">
        <v>0.03178744</v>
      </c>
      <c r="I116" s="15">
        <v>16966.82</v>
      </c>
    </row>
    <row r="117" s="3" customFormat="1" ht="15" customHeight="1" spans="3:9">
      <c r="C117" s="8" t="s">
        <v>1118</v>
      </c>
      <c r="D117" s="3">
        <v>16</v>
      </c>
      <c r="E117" s="9">
        <v>2.410835</v>
      </c>
      <c r="F117" s="9">
        <v>0.03200564</v>
      </c>
      <c r="G117" s="9">
        <v>175.85348</v>
      </c>
      <c r="H117" s="9">
        <v>1.559576</v>
      </c>
      <c r="I117" s="15">
        <v>19828.76</v>
      </c>
    </row>
    <row r="118" s="3" customFormat="1" ht="15" customHeight="1" spans="2:9">
      <c r="B118" s="3" t="s">
        <v>1159</v>
      </c>
      <c r="C118" s="8" t="s">
        <v>1116</v>
      </c>
      <c r="D118" s="3">
        <v>5</v>
      </c>
      <c r="E118" s="9">
        <v>0.039183969</v>
      </c>
      <c r="F118" s="9">
        <v>0.6894578</v>
      </c>
      <c r="G118" s="9">
        <v>0.982892</v>
      </c>
      <c r="H118" s="9">
        <v>0.9102312</v>
      </c>
      <c r="I118" s="10">
        <v>1.061353</v>
      </c>
    </row>
    <row r="119" s="3" customFormat="1" ht="15" customHeight="1" spans="3:9">
      <c r="C119" s="8" t="s">
        <v>1117</v>
      </c>
      <c r="D119" s="3">
        <v>5</v>
      </c>
      <c r="E119" s="9">
        <v>0.006991303</v>
      </c>
      <c r="F119" s="9">
        <v>0.1856136</v>
      </c>
      <c r="G119" s="9">
        <v>0.9907885</v>
      </c>
      <c r="H119" s="9">
        <v>0.9767643</v>
      </c>
      <c r="I119" s="10">
        <v>1.005014</v>
      </c>
    </row>
    <row r="120" s="3" customFormat="1" ht="15" customHeight="1" spans="3:9">
      <c r="C120" s="8" t="s">
        <v>1118</v>
      </c>
      <c r="D120" s="3">
        <v>5</v>
      </c>
      <c r="E120" s="9">
        <v>0.006324578</v>
      </c>
      <c r="F120" s="9">
        <v>0.4254849</v>
      </c>
      <c r="G120" s="9">
        <v>0.9949724</v>
      </c>
      <c r="H120" s="9">
        <v>0.9827146</v>
      </c>
      <c r="I120" s="10">
        <v>1.007383</v>
      </c>
    </row>
    <row r="121" s="3" customFormat="1" ht="15" customHeight="1" spans="2:9">
      <c r="B121" s="3" t="s">
        <v>1160</v>
      </c>
      <c r="C121" s="8" t="s">
        <v>1116</v>
      </c>
      <c r="D121" s="3">
        <v>15</v>
      </c>
      <c r="E121" s="9">
        <v>6.254729</v>
      </c>
      <c r="F121" s="9">
        <v>0.7069432</v>
      </c>
      <c r="G121" s="9">
        <v>11.066402</v>
      </c>
      <c r="H121" s="9">
        <v>5.24655e-5</v>
      </c>
      <c r="I121" s="15">
        <v>2334205.4206</v>
      </c>
    </row>
    <row r="122" s="3" customFormat="1" ht="15" customHeight="1" spans="3:9">
      <c r="C122" s="8" t="s">
        <v>1117</v>
      </c>
      <c r="D122" s="3">
        <v>15</v>
      </c>
      <c r="E122" s="9">
        <v>2.327106</v>
      </c>
      <c r="F122" s="9">
        <v>0.2452643</v>
      </c>
      <c r="G122" s="9">
        <v>14.938358</v>
      </c>
      <c r="H122" s="9">
        <v>0.1498707799</v>
      </c>
      <c r="I122" s="15">
        <v>1488.9796</v>
      </c>
    </row>
    <row r="123" s="3" customFormat="1" ht="15" customHeight="1" spans="3:9">
      <c r="C123" s="8" t="s">
        <v>1118</v>
      </c>
      <c r="D123" s="3">
        <v>15</v>
      </c>
      <c r="E123" s="9">
        <v>2.006484</v>
      </c>
      <c r="F123" s="9">
        <v>0.5109516</v>
      </c>
      <c r="G123" s="9">
        <v>3.739587</v>
      </c>
      <c r="H123" s="9">
        <v>0.0732605914</v>
      </c>
      <c r="I123" s="10">
        <v>190.8873</v>
      </c>
    </row>
    <row r="124" s="3" customFormat="1" ht="15" customHeight="1" spans="2:9">
      <c r="B124" s="3" t="s">
        <v>1161</v>
      </c>
      <c r="C124" s="8" t="s">
        <v>1116</v>
      </c>
      <c r="D124" s="3">
        <v>7</v>
      </c>
      <c r="E124" s="9">
        <v>0.003905504</v>
      </c>
      <c r="F124" s="9">
        <v>0.2495509</v>
      </c>
      <c r="G124" s="9">
        <v>1.005099</v>
      </c>
      <c r="H124" s="9">
        <v>0.9974349</v>
      </c>
      <c r="I124" s="10">
        <v>1.012823</v>
      </c>
    </row>
    <row r="125" s="3" customFormat="1" ht="15" customHeight="1" spans="3:9">
      <c r="C125" s="8" t="s">
        <v>1117</v>
      </c>
      <c r="D125" s="3">
        <v>7</v>
      </c>
      <c r="E125" s="9">
        <v>0.001694047</v>
      </c>
      <c r="F125" s="9">
        <v>0.729299</v>
      </c>
      <c r="G125" s="9">
        <v>1.000586</v>
      </c>
      <c r="H125" s="9">
        <v>0.9973836</v>
      </c>
      <c r="I125" s="10">
        <v>1.003799</v>
      </c>
    </row>
    <row r="126" s="3" customFormat="1" ht="15" customHeight="1" spans="3:9">
      <c r="C126" s="8" t="s">
        <v>1118</v>
      </c>
      <c r="D126" s="3">
        <v>7</v>
      </c>
      <c r="E126" s="9">
        <v>0.001347146</v>
      </c>
      <c r="F126" s="9">
        <v>0.9403282</v>
      </c>
      <c r="G126" s="9">
        <v>1.000101</v>
      </c>
      <c r="H126" s="9">
        <v>0.9974637</v>
      </c>
      <c r="I126" s="10">
        <v>1.002745</v>
      </c>
    </row>
    <row r="127" s="3" customFormat="1" ht="15" customHeight="1" spans="2:9">
      <c r="B127" s="3" t="s">
        <v>1162</v>
      </c>
      <c r="C127" s="8" t="s">
        <v>1116</v>
      </c>
      <c r="D127" s="3">
        <v>19</v>
      </c>
      <c r="E127" s="9">
        <v>4.584302</v>
      </c>
      <c r="F127" s="9">
        <v>0.1254231</v>
      </c>
      <c r="G127" s="14">
        <v>1617.75843</v>
      </c>
      <c r="H127" s="9">
        <v>0.20261773</v>
      </c>
      <c r="I127" s="15">
        <v>12916649.964</v>
      </c>
    </row>
    <row r="128" s="3" customFormat="1" ht="15" customHeight="1" spans="3:9">
      <c r="C128" s="8" t="s">
        <v>1117</v>
      </c>
      <c r="D128" s="3">
        <v>19</v>
      </c>
      <c r="E128" s="9">
        <v>2.76497</v>
      </c>
      <c r="F128" s="9">
        <v>0.1171212</v>
      </c>
      <c r="G128" s="9">
        <v>76.14444</v>
      </c>
      <c r="H128" s="9">
        <v>0.30438774</v>
      </c>
      <c r="I128" s="15">
        <v>19047.992</v>
      </c>
    </row>
    <row r="129" s="3" customFormat="1" ht="15" customHeight="1" spans="3:9">
      <c r="C129" s="8" t="s">
        <v>1118</v>
      </c>
      <c r="D129" s="3">
        <v>19</v>
      </c>
      <c r="E129" s="9">
        <v>2.083962</v>
      </c>
      <c r="F129" s="9">
        <v>0.1020383</v>
      </c>
      <c r="G129" s="9">
        <v>30.18619</v>
      </c>
      <c r="H129" s="9">
        <v>0.50804723</v>
      </c>
      <c r="I129" s="15">
        <v>1793.547</v>
      </c>
    </row>
    <row r="130" s="3" customFormat="1" ht="15" customHeight="1" spans="2:9">
      <c r="B130" s="3" t="s">
        <v>1163</v>
      </c>
      <c r="C130" s="8" t="s">
        <v>1116</v>
      </c>
      <c r="D130" s="3">
        <v>20</v>
      </c>
      <c r="E130" s="9">
        <v>0.0029538502</v>
      </c>
      <c r="F130" s="9">
        <v>0.4037812</v>
      </c>
      <c r="G130" s="9">
        <v>1.002529</v>
      </c>
      <c r="H130" s="9">
        <v>0.9967414</v>
      </c>
      <c r="I130" s="10">
        <v>1.00835</v>
      </c>
    </row>
    <row r="131" s="3" customFormat="1" ht="15" customHeight="1" spans="3:9">
      <c r="C131" s="8" t="s">
        <v>1117</v>
      </c>
      <c r="D131" s="3">
        <v>20</v>
      </c>
      <c r="E131" s="9">
        <v>0.001193938</v>
      </c>
      <c r="F131" s="9">
        <v>0.3319689</v>
      </c>
      <c r="G131" s="9">
        <v>1.001159</v>
      </c>
      <c r="H131" s="9">
        <v>0.9988863</v>
      </c>
      <c r="I131" s="10">
        <v>1.003437</v>
      </c>
    </row>
    <row r="132" s="3" customFormat="1" ht="15" customHeight="1" spans="3:9">
      <c r="C132" s="8" t="s">
        <v>1118</v>
      </c>
      <c r="D132" s="3">
        <v>20</v>
      </c>
      <c r="E132" s="9">
        <v>0.0008836939</v>
      </c>
      <c r="F132" s="9">
        <v>0.4728205</v>
      </c>
      <c r="G132" s="9">
        <v>1.000635</v>
      </c>
      <c r="H132" s="9">
        <v>0.998903</v>
      </c>
      <c r="I132" s="10">
        <v>1.002369</v>
      </c>
    </row>
    <row r="133" s="3" customFormat="1" ht="15" customHeight="1" spans="2:9">
      <c r="B133" s="3" t="s">
        <v>1164</v>
      </c>
      <c r="C133" s="8" t="s">
        <v>1116</v>
      </c>
      <c r="D133" s="3">
        <v>3</v>
      </c>
      <c r="E133" s="9">
        <v>21.398648</v>
      </c>
      <c r="F133" s="9">
        <v>0.6906943</v>
      </c>
      <c r="G133" s="14">
        <v>80832.68</v>
      </c>
      <c r="H133" s="9">
        <v>4.928219e-14</v>
      </c>
      <c r="I133" s="15">
        <v>1.325818e+23</v>
      </c>
    </row>
    <row r="134" s="3" customFormat="1" ht="15" customHeight="1" spans="3:9">
      <c r="C134" s="8" t="s">
        <v>1117</v>
      </c>
      <c r="D134" s="3">
        <v>3</v>
      </c>
      <c r="E134" s="9">
        <v>5.047558</v>
      </c>
      <c r="F134" s="9">
        <v>0.972178</v>
      </c>
      <c r="G134" s="9">
        <v>1.192489</v>
      </c>
      <c r="H134" s="9">
        <v>6.099057e-5</v>
      </c>
      <c r="I134" s="15">
        <v>23315.57</v>
      </c>
    </row>
    <row r="135" s="3" customFormat="1" ht="15" customHeight="1" spans="3:9">
      <c r="C135" s="8" t="s">
        <v>1118</v>
      </c>
      <c r="D135" s="3">
        <v>3</v>
      </c>
      <c r="E135" s="9">
        <v>4.350369</v>
      </c>
      <c r="F135" s="9">
        <v>0.8957891</v>
      </c>
      <c r="G135" s="9">
        <v>1.767953</v>
      </c>
      <c r="H135" s="9">
        <v>0.0003502369</v>
      </c>
      <c r="I135" s="15">
        <v>8924.411</v>
      </c>
    </row>
    <row r="136" s="3" customFormat="1" ht="15" customHeight="1" spans="2:9">
      <c r="B136" s="3" t="s">
        <v>1165</v>
      </c>
      <c r="C136" s="8" t="s">
        <v>1116</v>
      </c>
      <c r="D136" s="3">
        <v>5</v>
      </c>
      <c r="E136" s="9">
        <v>0.0023052594</v>
      </c>
      <c r="F136" s="9">
        <v>0.6049303</v>
      </c>
      <c r="G136" s="9">
        <v>0.9986728</v>
      </c>
      <c r="H136" s="9">
        <v>0.9941707</v>
      </c>
      <c r="I136" s="10">
        <v>1.003195</v>
      </c>
    </row>
    <row r="137" s="3" customFormat="1" ht="15" customHeight="1" spans="3:9">
      <c r="C137" s="8" t="s">
        <v>1117</v>
      </c>
      <c r="D137" s="3">
        <v>5</v>
      </c>
      <c r="E137" s="9">
        <v>0.0008800003</v>
      </c>
      <c r="F137" s="9">
        <v>0.2851893</v>
      </c>
      <c r="G137" s="9">
        <v>0.99906</v>
      </c>
      <c r="H137" s="9">
        <v>0.9973855</v>
      </c>
      <c r="I137" s="10">
        <v>1.000737</v>
      </c>
    </row>
    <row r="138" s="3" customFormat="1" ht="15" customHeight="1" spans="3:9">
      <c r="C138" s="8" t="s">
        <v>1118</v>
      </c>
      <c r="D138" s="3">
        <v>5</v>
      </c>
      <c r="E138" s="9">
        <v>0.0010242769</v>
      </c>
      <c r="F138" s="9">
        <v>0.7291892</v>
      </c>
      <c r="G138" s="9">
        <v>0.9996455</v>
      </c>
      <c r="H138" s="9">
        <v>0.9976406</v>
      </c>
      <c r="I138" s="10">
        <v>1.001654</v>
      </c>
    </row>
    <row r="139" s="3" customFormat="1" ht="15" customHeight="1" spans="2:9">
      <c r="B139" s="3" t="s">
        <v>1166</v>
      </c>
      <c r="C139" s="8" t="s">
        <v>1116</v>
      </c>
      <c r="D139" s="3">
        <v>7</v>
      </c>
      <c r="E139" s="9">
        <v>3.272454</v>
      </c>
      <c r="F139" s="9">
        <v>0.5376632</v>
      </c>
      <c r="G139" s="9">
        <v>0.1148511</v>
      </c>
      <c r="H139" s="9">
        <v>0.0001881766</v>
      </c>
      <c r="I139" s="10">
        <v>70.09783</v>
      </c>
    </row>
    <row r="140" s="3" customFormat="1" ht="15" customHeight="1" spans="3:9">
      <c r="C140" s="8" t="s">
        <v>1117</v>
      </c>
      <c r="D140" s="3">
        <v>7</v>
      </c>
      <c r="E140" s="9">
        <v>2.435624</v>
      </c>
      <c r="F140" s="9">
        <v>0.6159169</v>
      </c>
      <c r="G140" s="9">
        <v>0.2946934</v>
      </c>
      <c r="H140" s="9">
        <v>0.0028838817</v>
      </c>
      <c r="I140" s="10">
        <v>30.11365</v>
      </c>
    </row>
    <row r="141" s="3" customFormat="1" ht="15" customHeight="1" spans="3:9">
      <c r="C141" s="8" t="s">
        <v>1118</v>
      </c>
      <c r="D141" s="3">
        <v>7</v>
      </c>
      <c r="E141" s="9">
        <v>2.134689</v>
      </c>
      <c r="F141" s="9">
        <v>0.7935619</v>
      </c>
      <c r="G141" s="9">
        <v>0.5719963</v>
      </c>
      <c r="H141" s="9">
        <v>0.0087158331</v>
      </c>
      <c r="I141" s="10">
        <v>37.53855</v>
      </c>
    </row>
    <row r="142" s="3" customFormat="1" ht="15" customHeight="1" spans="2:9">
      <c r="B142" s="3" t="s">
        <v>1167</v>
      </c>
      <c r="C142" s="8" t="s">
        <v>1116</v>
      </c>
      <c r="D142" s="3">
        <v>4</v>
      </c>
      <c r="E142" s="9">
        <v>0.026026689</v>
      </c>
      <c r="F142" s="9">
        <v>0.383594</v>
      </c>
      <c r="G142" s="9">
        <v>1.029232</v>
      </c>
      <c r="H142" s="9">
        <v>0.9780454</v>
      </c>
      <c r="I142" s="10">
        <v>1.083098</v>
      </c>
    </row>
    <row r="143" s="3" customFormat="1" ht="15" customHeight="1" spans="3:9">
      <c r="C143" s="8" t="s">
        <v>1117</v>
      </c>
      <c r="D143" s="3">
        <v>4</v>
      </c>
      <c r="E143" s="9">
        <v>0.004479954</v>
      </c>
      <c r="F143" s="9">
        <v>0.1716057</v>
      </c>
      <c r="G143" s="9">
        <v>1.006143</v>
      </c>
      <c r="H143" s="9">
        <v>0.9977766</v>
      </c>
      <c r="I143" s="10">
        <v>1.01458</v>
      </c>
    </row>
    <row r="144" s="3" customFormat="1" ht="15" customHeight="1" spans="3:9">
      <c r="C144" s="8" t="s">
        <v>1118</v>
      </c>
      <c r="D144" s="3">
        <v>4</v>
      </c>
      <c r="E144" s="9">
        <v>0.004515102</v>
      </c>
      <c r="F144" s="9">
        <v>0.5021538</v>
      </c>
      <c r="G144" s="9">
        <v>1.003035</v>
      </c>
      <c r="H144" s="9">
        <v>0.9941974</v>
      </c>
      <c r="I144" s="10">
        <v>1.011951</v>
      </c>
    </row>
    <row r="145" s="3" customFormat="1" ht="15" customHeight="1" spans="2:9">
      <c r="B145" s="3" t="s">
        <v>1168</v>
      </c>
      <c r="C145" s="8" t="s">
        <v>1116</v>
      </c>
      <c r="D145" s="3">
        <v>18</v>
      </c>
      <c r="E145" s="9">
        <v>8.356087</v>
      </c>
      <c r="F145" s="9">
        <v>0.7644131</v>
      </c>
      <c r="G145" s="9">
        <v>0.07829123</v>
      </c>
      <c r="H145" s="9">
        <v>6.037649e-9</v>
      </c>
      <c r="I145" s="15">
        <v>1015216</v>
      </c>
    </row>
    <row r="146" s="3" customFormat="1" ht="15" customHeight="1" spans="3:9">
      <c r="C146" s="8" t="s">
        <v>1117</v>
      </c>
      <c r="D146" s="3">
        <v>18</v>
      </c>
      <c r="E146" s="9">
        <v>2.92776</v>
      </c>
      <c r="F146" s="9">
        <v>0.6081271</v>
      </c>
      <c r="G146" s="9">
        <v>4.48709487</v>
      </c>
      <c r="H146" s="9">
        <v>0.01690642</v>
      </c>
      <c r="I146" s="15">
        <v>1190.91</v>
      </c>
    </row>
    <row r="147" s="3" customFormat="1" ht="15" customHeight="1" spans="3:9">
      <c r="C147" s="8" t="s">
        <v>1118</v>
      </c>
      <c r="D147" s="3">
        <v>18</v>
      </c>
      <c r="E147" s="9">
        <v>2.18531</v>
      </c>
      <c r="F147" s="9">
        <v>0.577557</v>
      </c>
      <c r="G147" s="9">
        <v>0.29608068</v>
      </c>
      <c r="H147" s="9">
        <v>0.004085415</v>
      </c>
      <c r="I147" s="10">
        <v>21.45774</v>
      </c>
    </row>
    <row r="148" s="3" customFormat="1" ht="15" customHeight="1" spans="2:9">
      <c r="B148" s="3" t="s">
        <v>1169</v>
      </c>
      <c r="C148" s="8" t="s">
        <v>1116</v>
      </c>
      <c r="D148" s="3">
        <v>6</v>
      </c>
      <c r="E148" s="9">
        <v>0.0016210823</v>
      </c>
      <c r="F148" s="9">
        <v>0.7737807</v>
      </c>
      <c r="G148" s="9">
        <v>0.9995016</v>
      </c>
      <c r="H148" s="9">
        <v>0.9963309</v>
      </c>
      <c r="I148" s="10">
        <v>1.002682</v>
      </c>
    </row>
    <row r="149" s="3" customFormat="1" ht="15" customHeight="1" spans="3:9">
      <c r="C149" s="8" t="s">
        <v>1117</v>
      </c>
      <c r="D149" s="3">
        <v>6</v>
      </c>
      <c r="E149" s="9">
        <v>0.0005407473</v>
      </c>
      <c r="F149" s="9">
        <v>0.9947848</v>
      </c>
      <c r="G149" s="9">
        <v>1.0000035</v>
      </c>
      <c r="H149" s="9">
        <v>0.9988789</v>
      </c>
      <c r="I149" s="10">
        <v>1.001129</v>
      </c>
    </row>
    <row r="150" s="3" customFormat="1" ht="15" customHeight="1" spans="3:9">
      <c r="C150" s="8" t="s">
        <v>1118</v>
      </c>
      <c r="D150" s="3">
        <v>6</v>
      </c>
      <c r="E150" s="9">
        <v>0.0010414664</v>
      </c>
      <c r="F150" s="9">
        <v>0.8717899</v>
      </c>
      <c r="G150" s="9">
        <v>0.9998319</v>
      </c>
      <c r="H150" s="9">
        <v>0.9977931</v>
      </c>
      <c r="I150" s="10">
        <v>1.001875</v>
      </c>
    </row>
    <row r="151" s="3" customFormat="1" ht="15" customHeight="1" spans="2:9">
      <c r="B151" s="3" t="s">
        <v>1170</v>
      </c>
      <c r="C151" s="8" t="s">
        <v>1116</v>
      </c>
      <c r="D151" s="3">
        <v>21</v>
      </c>
      <c r="E151" s="9">
        <v>4.73341</v>
      </c>
      <c r="F151" s="9">
        <v>0.6230373</v>
      </c>
      <c r="G151" s="9">
        <v>0.09393124</v>
      </c>
      <c r="H151" s="9">
        <v>8.783154e-6</v>
      </c>
      <c r="I151" s="15">
        <v>1004.54543</v>
      </c>
    </row>
    <row r="152" s="3" customFormat="1" ht="15" customHeight="1" spans="3:9">
      <c r="C152" s="8" t="s">
        <v>1117</v>
      </c>
      <c r="D152" s="3">
        <v>21</v>
      </c>
      <c r="E152" s="9">
        <v>3.051578</v>
      </c>
      <c r="F152" s="9">
        <v>0.4744276</v>
      </c>
      <c r="G152" s="9">
        <v>0.11272837</v>
      </c>
      <c r="H152" s="9">
        <v>0.0002791958</v>
      </c>
      <c r="I152" s="10">
        <v>45.51531</v>
      </c>
    </row>
    <row r="153" s="3" customFormat="1" ht="15" customHeight="1" spans="3:9">
      <c r="C153" s="8" t="s">
        <v>1118</v>
      </c>
      <c r="D153" s="3">
        <v>21</v>
      </c>
      <c r="E153" s="9">
        <v>2.185352</v>
      </c>
      <c r="F153" s="9">
        <v>0.5855116</v>
      </c>
      <c r="G153" s="9">
        <v>0.30367855</v>
      </c>
      <c r="H153" s="9">
        <v>0.004189914</v>
      </c>
      <c r="I153" s="10">
        <v>22.01016</v>
      </c>
    </row>
    <row r="154" s="3" customFormat="1" ht="15" customHeight="1" spans="2:9">
      <c r="B154" s="3" t="s">
        <v>1171</v>
      </c>
      <c r="C154" s="8" t="s">
        <v>1116</v>
      </c>
      <c r="D154" s="3">
        <v>7</v>
      </c>
      <c r="E154" s="9">
        <v>0.004325158</v>
      </c>
      <c r="F154" s="9">
        <v>0.91264636</v>
      </c>
      <c r="G154" s="9">
        <v>0.9995012</v>
      </c>
      <c r="H154" s="9">
        <v>0.9910639</v>
      </c>
      <c r="I154" s="10">
        <v>1.0080103</v>
      </c>
    </row>
    <row r="155" s="3" customFormat="1" ht="15" customHeight="1" spans="3:9">
      <c r="C155" s="8" t="s">
        <v>1117</v>
      </c>
      <c r="D155" s="3">
        <v>7</v>
      </c>
      <c r="E155" s="9">
        <v>0.001299469</v>
      </c>
      <c r="F155" s="9">
        <v>0.13800065</v>
      </c>
      <c r="G155" s="9">
        <v>0.9980744</v>
      </c>
      <c r="H155" s="9">
        <v>0.9954545</v>
      </c>
      <c r="I155" s="10">
        <v>1.0007012</v>
      </c>
    </row>
    <row r="156" s="3" customFormat="1" ht="15" customHeight="1" spans="3:9">
      <c r="C156" s="8" t="s">
        <v>1118</v>
      </c>
      <c r="D156" s="3">
        <v>7</v>
      </c>
      <c r="E156" s="9">
        <v>0.001261321</v>
      </c>
      <c r="F156" s="9">
        <v>0.02122621</v>
      </c>
      <c r="G156" s="9">
        <v>0.9970982</v>
      </c>
      <c r="H156" s="9">
        <v>0.9946362</v>
      </c>
      <c r="I156" s="10">
        <v>0.9995663</v>
      </c>
    </row>
    <row r="157" s="3" customFormat="1" ht="15" customHeight="1" spans="2:9">
      <c r="B157" s="3" t="s">
        <v>1172</v>
      </c>
      <c r="C157" s="8" t="s">
        <v>1116</v>
      </c>
      <c r="D157" s="3">
        <v>4</v>
      </c>
      <c r="E157" s="9">
        <v>50.456171</v>
      </c>
      <c r="F157" s="9">
        <v>0.8744787065</v>
      </c>
      <c r="G157" s="14">
        <v>8333.812</v>
      </c>
      <c r="H157" s="9">
        <v>9.368791e-40</v>
      </c>
      <c r="I157" s="15">
        <v>7.413169e+46</v>
      </c>
    </row>
    <row r="158" s="3" customFormat="1" ht="15" customHeight="1" spans="3:9">
      <c r="C158" s="8" t="s">
        <v>1117</v>
      </c>
      <c r="D158" s="3">
        <v>4</v>
      </c>
      <c r="E158" s="9">
        <v>7.507445</v>
      </c>
      <c r="F158" s="9">
        <v>4.11931e-5</v>
      </c>
      <c r="G158" s="14">
        <v>23444510000000</v>
      </c>
      <c r="H158" s="14">
        <v>4880051</v>
      </c>
      <c r="I158" s="15">
        <v>1.12631e+20</v>
      </c>
    </row>
    <row r="159" s="3" customFormat="1" ht="15" customHeight="1" spans="3:9">
      <c r="C159" s="8" t="s">
        <v>1118</v>
      </c>
      <c r="D159" s="3">
        <v>4</v>
      </c>
      <c r="E159" s="9">
        <v>8.18026</v>
      </c>
      <c r="F159" s="9">
        <v>0.000731001</v>
      </c>
      <c r="G159" s="14">
        <v>999279600000</v>
      </c>
      <c r="H159" s="14">
        <v>108770</v>
      </c>
      <c r="I159" s="15">
        <v>9.18047e+18</v>
      </c>
    </row>
    <row r="160" s="3" customFormat="1" ht="15" customHeight="1" spans="2:9">
      <c r="B160" s="3" t="s">
        <v>1173</v>
      </c>
      <c r="C160" s="8" t="s">
        <v>1116</v>
      </c>
      <c r="D160" s="3">
        <v>19</v>
      </c>
      <c r="E160" s="9">
        <v>0.007431527</v>
      </c>
      <c r="F160" s="9">
        <v>0.4851692</v>
      </c>
      <c r="G160" s="9">
        <v>0.994711</v>
      </c>
      <c r="H160" s="9">
        <v>0.9803273</v>
      </c>
      <c r="I160" s="10">
        <v>1.009306</v>
      </c>
    </row>
    <row r="161" s="3" customFormat="1" ht="15" customHeight="1" spans="3:9">
      <c r="C161" s="8" t="s">
        <v>1117</v>
      </c>
      <c r="D161" s="3">
        <v>19</v>
      </c>
      <c r="E161" s="9">
        <v>0.00329228</v>
      </c>
      <c r="F161" s="9">
        <v>0.4353167</v>
      </c>
      <c r="G161" s="9">
        <v>1.002572</v>
      </c>
      <c r="H161" s="9">
        <v>0.9963954</v>
      </c>
      <c r="I161" s="10">
        <v>1.008786</v>
      </c>
    </row>
    <row r="162" s="3" customFormat="1" ht="15" customHeight="1" spans="3:9">
      <c r="C162" s="8" t="s">
        <v>1118</v>
      </c>
      <c r="D162" s="3">
        <v>19</v>
      </c>
      <c r="E162" s="9">
        <v>0.002295009</v>
      </c>
      <c r="F162" s="9">
        <v>0.8610363</v>
      </c>
      <c r="G162" s="9">
        <v>1.000402</v>
      </c>
      <c r="H162" s="9">
        <v>0.9959119</v>
      </c>
      <c r="I162" s="10">
        <v>1.004912</v>
      </c>
    </row>
    <row r="163" s="3" customFormat="1" ht="15" customHeight="1" spans="2:9">
      <c r="B163" s="3" t="s">
        <v>1174</v>
      </c>
      <c r="C163" s="8" t="s">
        <v>1116</v>
      </c>
      <c r="D163" s="3">
        <v>16</v>
      </c>
      <c r="E163" s="9">
        <v>5.672658</v>
      </c>
      <c r="F163" s="9">
        <v>0.3727305</v>
      </c>
      <c r="G163" s="9">
        <v>0.005387889</v>
      </c>
      <c r="H163" s="9">
        <v>7.993831e-8</v>
      </c>
      <c r="I163" s="10">
        <v>363.14683</v>
      </c>
    </row>
    <row r="164" s="3" customFormat="1" ht="15" customHeight="1" spans="3:9">
      <c r="C164" s="8" t="s">
        <v>1117</v>
      </c>
      <c r="D164" s="3">
        <v>16</v>
      </c>
      <c r="E164" s="9">
        <v>2.143509</v>
      </c>
      <c r="F164" s="9">
        <v>0.6562727</v>
      </c>
      <c r="G164" s="9">
        <v>0.385196687</v>
      </c>
      <c r="H164" s="9">
        <v>0.004350756</v>
      </c>
      <c r="I164" s="10">
        <v>34.10361</v>
      </c>
    </row>
    <row r="165" s="3" customFormat="1" ht="15" customHeight="1" spans="3:9">
      <c r="C165" s="8" t="s">
        <v>1118</v>
      </c>
      <c r="D165" s="3">
        <v>16</v>
      </c>
      <c r="E165" s="9">
        <v>1.886789</v>
      </c>
      <c r="F165" s="9">
        <v>0.6357607</v>
      </c>
      <c r="G165" s="9">
        <v>0.409160402</v>
      </c>
      <c r="H165" s="9">
        <v>0.01013506</v>
      </c>
      <c r="I165" s="10">
        <v>16.51813</v>
      </c>
    </row>
    <row r="166" s="3" customFormat="1" ht="15" customHeight="1" spans="2:9">
      <c r="B166" s="3" t="s">
        <v>1175</v>
      </c>
      <c r="C166" s="8" t="s">
        <v>1116</v>
      </c>
      <c r="D166" s="3">
        <v>6</v>
      </c>
      <c r="E166" s="9">
        <v>0.0020628893</v>
      </c>
      <c r="F166" s="9">
        <v>0.2485994</v>
      </c>
      <c r="G166" s="9">
        <v>1.002787</v>
      </c>
      <c r="H166" s="9">
        <v>0.9987407</v>
      </c>
      <c r="I166" s="10">
        <v>1.00685</v>
      </c>
    </row>
    <row r="167" s="3" customFormat="1" ht="15" customHeight="1" spans="3:9">
      <c r="C167" s="8" t="s">
        <v>1117</v>
      </c>
      <c r="D167" s="3">
        <v>6</v>
      </c>
      <c r="E167" s="9">
        <v>0.0009905777</v>
      </c>
      <c r="F167" s="9">
        <v>0.9659265</v>
      </c>
      <c r="G167" s="9">
        <v>0.9999577</v>
      </c>
      <c r="H167" s="9">
        <v>0.9980781</v>
      </c>
      <c r="I167" s="10">
        <v>1.001841</v>
      </c>
    </row>
    <row r="168" s="3" customFormat="1" ht="15" customHeight="1" spans="3:9">
      <c r="C168" s="8" t="s">
        <v>1118</v>
      </c>
      <c r="D168" s="3">
        <v>6</v>
      </c>
      <c r="E168" s="9">
        <v>0.0007601482</v>
      </c>
      <c r="F168" s="9">
        <v>0.6862827</v>
      </c>
      <c r="G168" s="9">
        <v>0.999693</v>
      </c>
      <c r="H168" s="9">
        <v>0.9982047</v>
      </c>
      <c r="I168" s="10">
        <v>1.001184</v>
      </c>
    </row>
    <row r="169" s="3" customFormat="1" ht="15" customHeight="1" spans="2:9">
      <c r="B169" s="3" t="s">
        <v>1176</v>
      </c>
      <c r="C169" s="8" t="s">
        <v>1116</v>
      </c>
      <c r="D169" s="3">
        <v>14</v>
      </c>
      <c r="E169" s="9">
        <v>5.301181</v>
      </c>
      <c r="F169" s="9">
        <v>0.1208539</v>
      </c>
      <c r="G169" s="14">
        <v>6980.762379</v>
      </c>
      <c r="H169" s="9">
        <v>0.2145095</v>
      </c>
      <c r="I169" s="15">
        <v>227174300</v>
      </c>
    </row>
    <row r="170" s="3" customFormat="1" ht="15" customHeight="1" spans="3:9">
      <c r="C170" s="8" t="s">
        <v>1117</v>
      </c>
      <c r="D170" s="3">
        <v>14</v>
      </c>
      <c r="E170" s="9">
        <v>4.160409</v>
      </c>
      <c r="F170" s="9">
        <v>0.5201287</v>
      </c>
      <c r="G170" s="9">
        <v>14.523308</v>
      </c>
      <c r="H170" s="9">
        <v>0.005604108</v>
      </c>
      <c r="I170" s="15">
        <v>37637.83</v>
      </c>
    </row>
    <row r="171" s="3" customFormat="1" ht="15" customHeight="1" spans="3:9">
      <c r="C171" s="8" t="s">
        <v>1118</v>
      </c>
      <c r="D171" s="3">
        <v>14</v>
      </c>
      <c r="E171" s="9">
        <v>3.015087</v>
      </c>
      <c r="F171" s="9">
        <v>0.5576307</v>
      </c>
      <c r="G171" s="9">
        <v>5.858769</v>
      </c>
      <c r="H171" s="9">
        <v>0.01589691</v>
      </c>
      <c r="I171" s="15">
        <v>2159.236</v>
      </c>
    </row>
    <row r="172" s="3" customFormat="1" ht="15" customHeight="1" spans="2:9">
      <c r="B172" s="3" t="s">
        <v>1177</v>
      </c>
      <c r="C172" s="8" t="s">
        <v>1116</v>
      </c>
      <c r="D172" s="3">
        <v>5</v>
      </c>
      <c r="E172" s="9">
        <v>0.0042708972</v>
      </c>
      <c r="F172" s="9">
        <v>0.7263665</v>
      </c>
      <c r="G172" s="9">
        <v>0.99836</v>
      </c>
      <c r="H172" s="9">
        <v>0.9900376</v>
      </c>
      <c r="I172" s="10">
        <v>1.006752</v>
      </c>
    </row>
    <row r="173" s="3" customFormat="1" ht="15" customHeight="1" spans="3:9">
      <c r="C173" s="8" t="s">
        <v>1117</v>
      </c>
      <c r="D173" s="3">
        <v>5</v>
      </c>
      <c r="E173" s="9">
        <v>0.0011536756</v>
      </c>
      <c r="F173" s="9">
        <v>0.3146347</v>
      </c>
      <c r="G173" s="9">
        <v>1.001161</v>
      </c>
      <c r="H173" s="9">
        <v>0.9988833</v>
      </c>
      <c r="I173" s="10">
        <v>1.003443</v>
      </c>
    </row>
    <row r="174" s="3" customFormat="1" ht="15" customHeight="1" spans="3:9">
      <c r="C174" s="8" t="s">
        <v>1118</v>
      </c>
      <c r="D174" s="3">
        <v>5</v>
      </c>
      <c r="E174" s="9">
        <v>0.0009336416</v>
      </c>
      <c r="F174" s="9">
        <v>0.1125662</v>
      </c>
      <c r="G174" s="9">
        <v>1.001483</v>
      </c>
      <c r="H174" s="9">
        <v>0.9996516</v>
      </c>
      <c r="I174" s="10">
        <v>1.003317</v>
      </c>
    </row>
    <row r="175" s="3" customFormat="1" ht="15" customHeight="1" spans="2:9">
      <c r="B175" s="3" t="s">
        <v>1178</v>
      </c>
      <c r="C175" s="8" t="s">
        <v>1116</v>
      </c>
      <c r="D175" s="3">
        <v>14</v>
      </c>
      <c r="E175" s="9">
        <v>7.332046</v>
      </c>
      <c r="F175" s="9">
        <v>0.10314767</v>
      </c>
      <c r="G175" s="9">
        <v>2.415062e-6</v>
      </c>
      <c r="H175" s="9">
        <v>1.386006e-12</v>
      </c>
      <c r="I175" s="10">
        <v>4.208153</v>
      </c>
    </row>
    <row r="176" s="3" customFormat="1" ht="15" customHeight="1" spans="3:9">
      <c r="C176" s="8" t="s">
        <v>1117</v>
      </c>
      <c r="D176" s="3">
        <v>14</v>
      </c>
      <c r="E176" s="9">
        <v>3.959066</v>
      </c>
      <c r="F176" s="9">
        <v>0.1268473</v>
      </c>
      <c r="G176" s="9">
        <v>0.002371765</v>
      </c>
      <c r="H176" s="9">
        <v>1.144073e-6</v>
      </c>
      <c r="I176" s="10">
        <v>4.916881</v>
      </c>
    </row>
    <row r="177" s="3" customFormat="1" ht="15" customHeight="1" spans="3:9">
      <c r="C177" s="8" t="s">
        <v>1118</v>
      </c>
      <c r="D177" s="3">
        <v>14</v>
      </c>
      <c r="E177" s="9">
        <v>3.007776</v>
      </c>
      <c r="F177" s="9">
        <v>0.06866075</v>
      </c>
      <c r="G177" s="9">
        <v>0.004185645</v>
      </c>
      <c r="H177" s="9">
        <v>1.152104e-5</v>
      </c>
      <c r="I177" s="10">
        <v>1.520664</v>
      </c>
    </row>
    <row r="178" s="3" customFormat="1" ht="15" customHeight="1" spans="2:9">
      <c r="B178" s="3" t="s">
        <v>1179</v>
      </c>
      <c r="C178" s="8" t="s">
        <v>1116</v>
      </c>
      <c r="D178" s="3">
        <v>12</v>
      </c>
      <c r="E178" s="9">
        <v>0.001508506</v>
      </c>
      <c r="F178" s="9">
        <v>0.3672094</v>
      </c>
      <c r="G178" s="9">
        <v>1.001426</v>
      </c>
      <c r="H178" s="9">
        <v>0.9984692</v>
      </c>
      <c r="I178" s="10">
        <v>1.004391</v>
      </c>
    </row>
    <row r="179" s="3" customFormat="1" ht="15" customHeight="1" spans="3:9">
      <c r="C179" s="8" t="s">
        <v>1117</v>
      </c>
      <c r="D179" s="3">
        <v>12</v>
      </c>
      <c r="E179" s="9">
        <v>0.0007484346</v>
      </c>
      <c r="F179" s="9">
        <v>0.3321105</v>
      </c>
      <c r="G179" s="9">
        <v>1.000726</v>
      </c>
      <c r="H179" s="9">
        <v>0.9992636</v>
      </c>
      <c r="I179" s="10">
        <v>1.002191</v>
      </c>
    </row>
    <row r="180" s="3" customFormat="1" ht="15" customHeight="1" spans="3:9">
      <c r="C180" s="8" t="s">
        <v>1118</v>
      </c>
      <c r="D180" s="3">
        <v>12</v>
      </c>
      <c r="E180" s="9">
        <v>0.000585997</v>
      </c>
      <c r="F180" s="9">
        <v>0.3540011</v>
      </c>
      <c r="G180" s="9">
        <v>1.000543</v>
      </c>
      <c r="H180" s="9">
        <v>0.9993948</v>
      </c>
      <c r="I180" s="10">
        <v>1.001693</v>
      </c>
    </row>
    <row r="181" s="3" customFormat="1" ht="15" customHeight="1" spans="2:9">
      <c r="B181" s="3" t="s">
        <v>1180</v>
      </c>
      <c r="C181" s="8" t="s">
        <v>1116</v>
      </c>
      <c r="D181" s="3">
        <v>4</v>
      </c>
      <c r="E181" s="9">
        <v>20.397469</v>
      </c>
      <c r="F181" s="9">
        <v>0.325293</v>
      </c>
      <c r="G181" s="14">
        <v>283186100000</v>
      </c>
      <c r="H181" s="9">
        <v>1.228559e-6</v>
      </c>
      <c r="I181" s="15">
        <v>6.527511e+28</v>
      </c>
    </row>
    <row r="182" s="3" customFormat="1" ht="15" customHeight="1" spans="3:9">
      <c r="C182" s="8" t="s">
        <v>1117</v>
      </c>
      <c r="D182" s="3">
        <v>4</v>
      </c>
      <c r="E182" s="9">
        <v>5.460287</v>
      </c>
      <c r="F182" s="14">
        <v>2.980345e-9</v>
      </c>
      <c r="G182" s="14">
        <v>117108300000000</v>
      </c>
      <c r="H182" s="14">
        <v>2401553000</v>
      </c>
      <c r="I182" s="15">
        <v>5.710617e+18</v>
      </c>
    </row>
    <row r="183" s="4" customFormat="1" ht="15" customHeight="1" spans="3:10">
      <c r="C183" s="16" t="s">
        <v>1118</v>
      </c>
      <c r="D183" s="4">
        <v>4</v>
      </c>
      <c r="E183" s="17">
        <v>3.997459</v>
      </c>
      <c r="F183" s="18">
        <v>2.145012e-17</v>
      </c>
      <c r="G183" s="18">
        <v>539178100000000</v>
      </c>
      <c r="H183" s="18">
        <v>213317600000</v>
      </c>
      <c r="I183" s="22">
        <v>1.362817e+18</v>
      </c>
      <c r="J183" s="4">
        <v>3.01e-15</v>
      </c>
    </row>
    <row r="184" s="3" customFormat="1" ht="15" customHeight="1" spans="2:9">
      <c r="B184" s="3" t="s">
        <v>1181</v>
      </c>
      <c r="C184" s="8" t="s">
        <v>1116</v>
      </c>
      <c r="D184" s="3">
        <v>3</v>
      </c>
      <c r="E184" s="9">
        <v>0.009604699</v>
      </c>
      <c r="F184" s="9">
        <v>0.4585957</v>
      </c>
      <c r="G184" s="9">
        <v>0.9891167</v>
      </c>
      <c r="H184" s="9">
        <v>0.9706705</v>
      </c>
      <c r="I184" s="10">
        <v>1.007913</v>
      </c>
    </row>
    <row r="185" s="3" customFormat="1" ht="15" customHeight="1" spans="3:9">
      <c r="C185" s="8" t="s">
        <v>1117</v>
      </c>
      <c r="D185" s="3">
        <v>3</v>
      </c>
      <c r="E185" s="9">
        <v>0.002395322</v>
      </c>
      <c r="F185" s="9">
        <v>0.9629248</v>
      </c>
      <c r="G185" s="9">
        <v>0.9998887</v>
      </c>
      <c r="H185" s="9">
        <v>0.9947449</v>
      </c>
      <c r="I185" s="10">
        <v>1.005059</v>
      </c>
    </row>
    <row r="186" s="3" customFormat="1" ht="15" customHeight="1" spans="3:9">
      <c r="C186" s="8" t="s">
        <v>1118</v>
      </c>
      <c r="D186" s="3">
        <v>3</v>
      </c>
      <c r="E186" s="9">
        <v>0.002179189</v>
      </c>
      <c r="F186" s="9">
        <v>0.6859952</v>
      </c>
      <c r="G186" s="9">
        <v>0.9991194</v>
      </c>
      <c r="H186" s="9">
        <v>0.994861</v>
      </c>
      <c r="I186" s="10">
        <v>1.003396</v>
      </c>
    </row>
    <row r="187" s="3" customFormat="1" ht="15" customHeight="1" spans="2:9">
      <c r="B187" s="3" t="s">
        <v>1182</v>
      </c>
      <c r="C187" s="8" t="s">
        <v>1116</v>
      </c>
      <c r="D187" s="3">
        <v>3</v>
      </c>
      <c r="E187" s="9">
        <v>118.219734</v>
      </c>
      <c r="F187" s="9">
        <v>0.4792905</v>
      </c>
      <c r="G187" s="14">
        <v>6.253364e+54</v>
      </c>
      <c r="H187" s="9">
        <v>1.463676e-46</v>
      </c>
      <c r="I187" s="15">
        <v>2.671668e+155</v>
      </c>
    </row>
    <row r="188" s="3" customFormat="1" ht="15" customHeight="1" spans="3:9">
      <c r="C188" s="8" t="s">
        <v>1117</v>
      </c>
      <c r="D188" s="3">
        <v>3</v>
      </c>
      <c r="E188" s="9">
        <v>5.798037</v>
      </c>
      <c r="F188" s="9">
        <v>0.3992423</v>
      </c>
      <c r="G188" s="9">
        <v>132.6351</v>
      </c>
      <c r="H188" s="9">
        <v>0.002226036</v>
      </c>
      <c r="I188" s="15">
        <v>7902873</v>
      </c>
    </row>
    <row r="189" s="3" customFormat="1" ht="15" customHeight="1" spans="3:9">
      <c r="C189" s="8" t="s">
        <v>1118</v>
      </c>
      <c r="D189" s="3">
        <v>3</v>
      </c>
      <c r="E189" s="9">
        <v>14.940574</v>
      </c>
      <c r="F189" s="9">
        <v>0.5871882</v>
      </c>
      <c r="G189" s="9">
        <v>0.0003000792</v>
      </c>
      <c r="H189" s="9">
        <v>5.748601e-17</v>
      </c>
      <c r="I189" s="15">
        <v>1566425000</v>
      </c>
    </row>
    <row r="190" s="3" customFormat="1" ht="15" customHeight="1" spans="2:9">
      <c r="B190" s="3" t="s">
        <v>1183</v>
      </c>
      <c r="C190" s="8" t="s">
        <v>1116</v>
      </c>
      <c r="D190" s="3">
        <v>5</v>
      </c>
      <c r="E190" s="9">
        <v>0.0016218453</v>
      </c>
      <c r="F190" s="9">
        <v>0.4320366</v>
      </c>
      <c r="G190" s="9">
        <v>1.0014694</v>
      </c>
      <c r="H190" s="9">
        <v>0.9982909</v>
      </c>
      <c r="I190" s="10">
        <v>1.004658</v>
      </c>
    </row>
    <row r="191" s="3" customFormat="1" ht="15" customHeight="1" spans="3:9">
      <c r="C191" s="8" t="s">
        <v>1117</v>
      </c>
      <c r="D191" s="3">
        <v>5</v>
      </c>
      <c r="E191" s="9">
        <v>0.0009521645</v>
      </c>
      <c r="F191" s="9">
        <v>0.9991693</v>
      </c>
      <c r="G191" s="9">
        <v>0.999999</v>
      </c>
      <c r="H191" s="9">
        <v>0.9982029</v>
      </c>
      <c r="I191" s="10">
        <v>1.001798</v>
      </c>
    </row>
    <row r="192" s="3" customFormat="1" ht="15" customHeight="1" spans="3:9">
      <c r="C192" s="8" t="s">
        <v>1118</v>
      </c>
      <c r="D192" s="3">
        <v>5</v>
      </c>
      <c r="E192" s="9">
        <v>0.00072791</v>
      </c>
      <c r="F192" s="9">
        <v>0.6746263</v>
      </c>
      <c r="G192" s="9">
        <v>0.9996945</v>
      </c>
      <c r="H192" s="9">
        <v>0.9982692</v>
      </c>
      <c r="I192" s="10">
        <v>1.001122</v>
      </c>
    </row>
    <row r="193" s="3" customFormat="1" ht="15" customHeight="1" spans="2:9">
      <c r="B193" s="3" t="s">
        <v>1184</v>
      </c>
      <c r="C193" s="8" t="s">
        <v>1116</v>
      </c>
      <c r="D193" s="3">
        <v>11</v>
      </c>
      <c r="E193" s="9">
        <v>19.361873</v>
      </c>
      <c r="F193" s="9">
        <v>0.4912203</v>
      </c>
      <c r="G193" s="9">
        <v>9.247856e-7</v>
      </c>
      <c r="H193" s="9">
        <v>3.054093e-23</v>
      </c>
      <c r="I193" s="15">
        <v>28002700000</v>
      </c>
    </row>
    <row r="194" s="3" customFormat="1" ht="15" customHeight="1" spans="3:9">
      <c r="C194" s="8" t="s">
        <v>1117</v>
      </c>
      <c r="D194" s="3">
        <v>11</v>
      </c>
      <c r="E194" s="9">
        <v>5.85833</v>
      </c>
      <c r="F194" s="9">
        <v>0.3363266</v>
      </c>
      <c r="G194" s="9">
        <v>0.003579673</v>
      </c>
      <c r="H194" s="9">
        <v>7.038334e-8</v>
      </c>
      <c r="I194" s="10">
        <v>182.061</v>
      </c>
    </row>
    <row r="195" s="3" customFormat="1" ht="15" customHeight="1" spans="3:9">
      <c r="C195" s="8" t="s">
        <v>1118</v>
      </c>
      <c r="D195" s="3">
        <v>11</v>
      </c>
      <c r="E195" s="9">
        <v>4.289301</v>
      </c>
      <c r="F195" s="9">
        <v>0.404073</v>
      </c>
      <c r="G195" s="9">
        <v>0.02790749</v>
      </c>
      <c r="H195" s="9">
        <v>6.231526e-6</v>
      </c>
      <c r="I195" s="10">
        <v>124.982</v>
      </c>
    </row>
    <row r="196" s="3" customFormat="1" ht="15" customHeight="1" spans="2:9">
      <c r="B196" s="3" t="s">
        <v>1185</v>
      </c>
      <c r="C196" s="8" t="s">
        <v>1116</v>
      </c>
      <c r="D196" s="3">
        <v>11</v>
      </c>
      <c r="E196" s="9">
        <v>0.02605174</v>
      </c>
      <c r="F196" s="9">
        <v>0.8304441</v>
      </c>
      <c r="G196" s="9">
        <v>0.9942735</v>
      </c>
      <c r="H196" s="9">
        <v>0.9447789</v>
      </c>
      <c r="I196" s="10">
        <v>1.046361</v>
      </c>
    </row>
    <row r="197" s="3" customFormat="1" ht="15" customHeight="1" spans="3:9">
      <c r="C197" s="8" t="s">
        <v>1117</v>
      </c>
      <c r="D197" s="3">
        <v>11</v>
      </c>
      <c r="E197" s="9">
        <v>0.009536043</v>
      </c>
      <c r="F197" s="9">
        <v>0.5449868</v>
      </c>
      <c r="G197" s="9">
        <v>0.9942446</v>
      </c>
      <c r="H197" s="9">
        <v>0.9745025</v>
      </c>
      <c r="I197" s="10">
        <v>1.014387</v>
      </c>
    </row>
    <row r="198" s="3" customFormat="1" ht="15" customHeight="1" spans="3:9">
      <c r="C198" s="8" t="s">
        <v>1118</v>
      </c>
      <c r="D198" s="3">
        <v>11</v>
      </c>
      <c r="E198" s="9">
        <v>0.008800409</v>
      </c>
      <c r="F198" s="9">
        <v>0.8093223</v>
      </c>
      <c r="G198" s="9">
        <v>0.9978787</v>
      </c>
      <c r="H198" s="9">
        <v>0.9808141</v>
      </c>
      <c r="I198" s="10">
        <v>1.01524</v>
      </c>
    </row>
    <row r="199" s="3" customFormat="1" ht="15" customHeight="1" spans="2:9">
      <c r="B199" s="3" t="s">
        <v>1186</v>
      </c>
      <c r="C199" s="8" t="s">
        <v>1116</v>
      </c>
      <c r="D199" s="3">
        <v>13</v>
      </c>
      <c r="E199" s="9">
        <v>4.052987</v>
      </c>
      <c r="F199" s="9">
        <v>0.1636214</v>
      </c>
      <c r="G199" s="9">
        <v>0.002357745</v>
      </c>
      <c r="H199" s="9">
        <v>8.366136e-7</v>
      </c>
      <c r="I199" s="10">
        <v>6.644596</v>
      </c>
    </row>
    <row r="200" s="3" customFormat="1" ht="15" customHeight="1" spans="3:9">
      <c r="C200" s="8" t="s">
        <v>1117</v>
      </c>
      <c r="D200" s="3">
        <v>13</v>
      </c>
      <c r="E200" s="9">
        <v>1.586174</v>
      </c>
      <c r="F200" s="9">
        <v>0.824663</v>
      </c>
      <c r="G200" s="9">
        <v>1.421082958</v>
      </c>
      <c r="H200" s="9">
        <v>0.0746987</v>
      </c>
      <c r="I200" s="10">
        <v>27.034966</v>
      </c>
    </row>
    <row r="201" s="3" customFormat="1" ht="15" customHeight="1" spans="3:9">
      <c r="C201" s="8" t="s">
        <v>1118</v>
      </c>
      <c r="D201" s="3">
        <v>13</v>
      </c>
      <c r="E201" s="9">
        <v>1.461066</v>
      </c>
      <c r="F201" s="9">
        <v>0.6893141</v>
      </c>
      <c r="G201" s="9">
        <v>0.557599714</v>
      </c>
      <c r="H201" s="9">
        <v>0.03181544</v>
      </c>
      <c r="I201" s="10">
        <v>9.772534</v>
      </c>
    </row>
    <row r="202" s="3" customFormat="1" ht="15" customHeight="1" spans="2:9">
      <c r="B202" s="3" t="s">
        <v>1187</v>
      </c>
      <c r="C202" s="8" t="s">
        <v>1116</v>
      </c>
      <c r="D202" s="3">
        <v>4</v>
      </c>
      <c r="E202" s="9">
        <v>0.052155213</v>
      </c>
      <c r="F202" s="9">
        <v>0.99545293</v>
      </c>
      <c r="G202" s="9">
        <v>1.000335</v>
      </c>
      <c r="H202" s="9">
        <v>0.9031299</v>
      </c>
      <c r="I202" s="10">
        <v>1.108003</v>
      </c>
    </row>
    <row r="203" s="3" customFormat="1" ht="15" customHeight="1" spans="3:9">
      <c r="C203" s="8" t="s">
        <v>1117</v>
      </c>
      <c r="D203" s="3">
        <v>4</v>
      </c>
      <c r="E203" s="9">
        <v>0.009111596</v>
      </c>
      <c r="F203" s="9">
        <v>0.09335233</v>
      </c>
      <c r="G203" s="9">
        <v>1.015406</v>
      </c>
      <c r="H203" s="9">
        <v>0.9975101</v>
      </c>
      <c r="I203" s="10">
        <v>1.033624</v>
      </c>
    </row>
    <row r="204" s="3" customFormat="1" ht="15" customHeight="1" spans="3:9">
      <c r="C204" s="8" t="s">
        <v>1118</v>
      </c>
      <c r="D204" s="3">
        <v>4</v>
      </c>
      <c r="E204" s="9">
        <v>0.00763992</v>
      </c>
      <c r="F204" s="9">
        <v>0.01279095</v>
      </c>
      <c r="G204" s="9">
        <v>1.019202</v>
      </c>
      <c r="H204" s="9">
        <v>1.0040538</v>
      </c>
      <c r="I204" s="10">
        <v>1.034579</v>
      </c>
    </row>
    <row r="205" s="3" customFormat="1" ht="15" customHeight="1" spans="2:9">
      <c r="B205" s="3" t="s">
        <v>1188</v>
      </c>
      <c r="C205" s="8" t="s">
        <v>1116</v>
      </c>
      <c r="D205" s="3">
        <v>13</v>
      </c>
      <c r="E205" s="9">
        <v>3.029114</v>
      </c>
      <c r="F205" s="9">
        <v>0.14952758</v>
      </c>
      <c r="G205" s="9">
        <v>109.2594553</v>
      </c>
      <c r="H205" s="9">
        <v>0.288419759</v>
      </c>
      <c r="I205" s="15">
        <v>41389.7737</v>
      </c>
    </row>
    <row r="206" s="3" customFormat="1" ht="15" customHeight="1" spans="3:9">
      <c r="C206" s="8" t="s">
        <v>1117</v>
      </c>
      <c r="D206" s="3">
        <v>13</v>
      </c>
      <c r="E206" s="9">
        <v>2.174144</v>
      </c>
      <c r="F206" s="9">
        <v>0.31425135</v>
      </c>
      <c r="G206" s="9">
        <v>8.9167481</v>
      </c>
      <c r="H206" s="9">
        <v>0.122318144</v>
      </c>
      <c r="I206" s="10">
        <v>650.0131</v>
      </c>
    </row>
    <row r="207" s="3" customFormat="1" ht="15" customHeight="1" spans="3:9">
      <c r="C207" s="8" t="s">
        <v>1118</v>
      </c>
      <c r="D207" s="3">
        <v>13</v>
      </c>
      <c r="E207" s="9">
        <v>1.49714</v>
      </c>
      <c r="F207" s="9">
        <v>0.05464644</v>
      </c>
      <c r="G207" s="9">
        <v>17.761261</v>
      </c>
      <c r="H207" s="9">
        <v>0.944239689</v>
      </c>
      <c r="I207" s="10">
        <v>334.0914</v>
      </c>
    </row>
    <row r="208" s="3" customFormat="1" ht="15" customHeight="1" spans="2:9">
      <c r="B208" s="3" t="s">
        <v>1189</v>
      </c>
      <c r="C208" s="8" t="s">
        <v>1116</v>
      </c>
      <c r="D208" s="3">
        <v>12</v>
      </c>
      <c r="E208" s="9">
        <v>9.351968e-5</v>
      </c>
      <c r="F208" s="9">
        <v>0.8144392</v>
      </c>
      <c r="G208" s="9">
        <v>1.000023</v>
      </c>
      <c r="H208" s="9">
        <v>0.9998393</v>
      </c>
      <c r="I208" s="10">
        <v>1.000206</v>
      </c>
    </row>
    <row r="209" s="3" customFormat="1" ht="15" customHeight="1" spans="3:9">
      <c r="C209" s="8" t="s">
        <v>1117</v>
      </c>
      <c r="D209" s="3">
        <v>12</v>
      </c>
      <c r="E209" s="9">
        <v>1.90148e-5</v>
      </c>
      <c r="F209" s="9">
        <v>0.1244167</v>
      </c>
      <c r="G209" s="9">
        <v>1.000029</v>
      </c>
      <c r="H209" s="9">
        <v>0.999991</v>
      </c>
      <c r="I209" s="10">
        <v>1.000067</v>
      </c>
    </row>
    <row r="210" s="3" customFormat="1" ht="15" customHeight="1" spans="3:9">
      <c r="C210" s="8" t="s">
        <v>1118</v>
      </c>
      <c r="D210" s="3">
        <v>12</v>
      </c>
      <c r="E210" s="9">
        <v>2.64783e-5</v>
      </c>
      <c r="F210" s="9">
        <v>0.1879102</v>
      </c>
      <c r="G210" s="9">
        <v>1.000035</v>
      </c>
      <c r="H210" s="9">
        <v>0.999983</v>
      </c>
      <c r="I210" s="10">
        <v>1.000087</v>
      </c>
    </row>
    <row r="211" s="3" customFormat="1" ht="15" customHeight="1" spans="2:9">
      <c r="B211" s="3" t="s">
        <v>1190</v>
      </c>
      <c r="C211" s="8" t="s">
        <v>1116</v>
      </c>
      <c r="D211" s="3">
        <v>6</v>
      </c>
      <c r="E211" s="9">
        <v>17.150873</v>
      </c>
      <c r="F211" s="9">
        <v>0.5221577</v>
      </c>
      <c r="G211" s="9">
        <v>6.046268e-6</v>
      </c>
      <c r="H211" s="9">
        <v>1.521842e-20</v>
      </c>
      <c r="I211" s="15">
        <v>2402178000</v>
      </c>
    </row>
    <row r="212" s="3" customFormat="1" ht="15" customHeight="1" spans="3:9">
      <c r="C212" s="8" t="s">
        <v>1117</v>
      </c>
      <c r="D212" s="3">
        <v>6</v>
      </c>
      <c r="E212" s="9">
        <v>4.103428</v>
      </c>
      <c r="F212" s="9">
        <v>0.1624262</v>
      </c>
      <c r="G212" s="9">
        <v>0.003239563</v>
      </c>
      <c r="H212" s="9">
        <v>1.282603e-6</v>
      </c>
      <c r="I212" s="10">
        <v>8.182396</v>
      </c>
    </row>
    <row r="213" s="3" customFormat="1" ht="15" customHeight="1" spans="3:9">
      <c r="C213" s="8" t="s">
        <v>1118</v>
      </c>
      <c r="D213" s="3">
        <v>6</v>
      </c>
      <c r="E213" s="9">
        <v>4.221344</v>
      </c>
      <c r="F213" s="9">
        <v>0.3151592</v>
      </c>
      <c r="G213" s="9">
        <v>0.01440541</v>
      </c>
      <c r="H213" s="9">
        <v>3.674896e-6</v>
      </c>
      <c r="I213" s="10">
        <v>56.46851</v>
      </c>
    </row>
    <row r="214" s="3" customFormat="1" ht="15" customHeight="1" spans="2:9">
      <c r="B214" s="1" t="s">
        <v>128</v>
      </c>
      <c r="C214" s="8"/>
      <c r="E214" s="9"/>
      <c r="F214" s="9"/>
      <c r="G214" s="9"/>
      <c r="H214" s="9"/>
      <c r="I214" s="10"/>
    </row>
    <row r="215" s="3" customFormat="1" ht="15" customHeight="1" spans="2:9">
      <c r="B215" s="3" t="s">
        <v>1191</v>
      </c>
      <c r="C215" s="8" t="s">
        <v>1116</v>
      </c>
      <c r="D215" s="3">
        <v>4</v>
      </c>
      <c r="E215" s="9">
        <v>0.03516133</v>
      </c>
      <c r="F215" s="9">
        <v>0.883575</v>
      </c>
      <c r="G215" s="9">
        <v>0.994188</v>
      </c>
      <c r="H215" s="9">
        <v>0.92798</v>
      </c>
      <c r="I215" s="10">
        <v>1.06512</v>
      </c>
    </row>
    <row r="216" s="3" customFormat="1" ht="15" customHeight="1" spans="3:9">
      <c r="C216" s="8" t="s">
        <v>1117</v>
      </c>
      <c r="D216" s="3">
        <v>4</v>
      </c>
      <c r="E216" s="9">
        <v>0.003785622</v>
      </c>
      <c r="F216" s="9">
        <v>0.3740875</v>
      </c>
      <c r="G216" s="9">
        <v>0.9966408</v>
      </c>
      <c r="H216" s="9">
        <v>0.9893699</v>
      </c>
      <c r="I216" s="10">
        <v>1.003965</v>
      </c>
    </row>
    <row r="217" s="3" customFormat="1" ht="15" customHeight="1" spans="3:9">
      <c r="C217" s="8" t="s">
        <v>1118</v>
      </c>
      <c r="D217" s="3">
        <v>4</v>
      </c>
      <c r="E217" s="9">
        <v>0.003189061</v>
      </c>
      <c r="F217" s="9">
        <v>0.1949263</v>
      </c>
      <c r="G217" s="9">
        <v>0.9958751</v>
      </c>
      <c r="H217" s="9">
        <v>0.9896697</v>
      </c>
      <c r="I217" s="10">
        <v>1.002119</v>
      </c>
    </row>
    <row r="218" s="3" customFormat="1" ht="15" customHeight="1" spans="2:9">
      <c r="B218" s="3" t="s">
        <v>1192</v>
      </c>
      <c r="C218" s="8" t="s">
        <v>1116</v>
      </c>
      <c r="D218" s="3">
        <v>4</v>
      </c>
      <c r="E218" s="9">
        <v>0.027143263</v>
      </c>
      <c r="F218" s="9">
        <v>0.2714671</v>
      </c>
      <c r="G218" s="9">
        <v>0.9599969</v>
      </c>
      <c r="H218" s="9">
        <v>0.9102591</v>
      </c>
      <c r="I218" s="10">
        <v>1.012452</v>
      </c>
    </row>
    <row r="219" s="3" customFormat="1" ht="15" customHeight="1" spans="3:9">
      <c r="C219" s="8" t="s">
        <v>1117</v>
      </c>
      <c r="D219" s="3">
        <v>4</v>
      </c>
      <c r="E219" s="9">
        <v>0.005747244</v>
      </c>
      <c r="F219" s="9">
        <v>0.3649544</v>
      </c>
      <c r="G219" s="9">
        <v>0.9948067</v>
      </c>
      <c r="H219" s="9">
        <v>0.983546</v>
      </c>
      <c r="I219" s="10">
        <v>1.006196</v>
      </c>
    </row>
    <row r="220" s="3" customFormat="1" ht="15" customHeight="1" spans="3:9">
      <c r="C220" s="8" t="s">
        <v>1118</v>
      </c>
      <c r="D220" s="3">
        <v>4</v>
      </c>
      <c r="E220" s="9">
        <v>0.004943705</v>
      </c>
      <c r="F220" s="9">
        <v>0.5911395</v>
      </c>
      <c r="G220" s="9">
        <v>0.9973478</v>
      </c>
      <c r="H220" s="9">
        <v>0.9877305</v>
      </c>
      <c r="I220" s="10">
        <v>1.007059</v>
      </c>
    </row>
    <row r="221" s="3" customFormat="1" ht="15" customHeight="1" spans="2:9">
      <c r="B221" s="3" t="s">
        <v>1193</v>
      </c>
      <c r="C221" s="8" t="s">
        <v>1116</v>
      </c>
      <c r="D221" s="3">
        <v>5</v>
      </c>
      <c r="E221" s="9">
        <v>0.002465112</v>
      </c>
      <c r="F221" s="9">
        <v>0.1793136</v>
      </c>
      <c r="G221" s="9">
        <v>0.9957074</v>
      </c>
      <c r="H221" s="9">
        <v>0.9909081</v>
      </c>
      <c r="I221" s="10">
        <v>1.00053</v>
      </c>
    </row>
    <row r="222" s="3" customFormat="1" ht="15" customHeight="1" spans="3:9">
      <c r="C222" s="8" t="s">
        <v>1117</v>
      </c>
      <c r="D222" s="3">
        <v>5</v>
      </c>
      <c r="E222" s="9">
        <v>0.0007626773</v>
      </c>
      <c r="F222" s="9">
        <v>0.1364253</v>
      </c>
      <c r="G222" s="9">
        <v>1.0011365</v>
      </c>
      <c r="H222" s="9">
        <v>0.9995186</v>
      </c>
      <c r="I222" s="10">
        <v>1.002757</v>
      </c>
    </row>
    <row r="223" s="3" customFormat="1" ht="15" customHeight="1" spans="3:9">
      <c r="C223" s="8" t="s">
        <v>1118</v>
      </c>
      <c r="D223" s="3">
        <v>5</v>
      </c>
      <c r="E223" s="9">
        <v>0.0006827184</v>
      </c>
      <c r="F223" s="9">
        <v>0.1969378</v>
      </c>
      <c r="G223" s="9">
        <v>1.0008813</v>
      </c>
      <c r="H223" s="9">
        <v>0.9995429</v>
      </c>
      <c r="I223" s="10">
        <v>1.002222</v>
      </c>
    </row>
    <row r="224" s="3" customFormat="1" ht="15" customHeight="1" spans="2:9">
      <c r="B224" s="3" t="s">
        <v>1194</v>
      </c>
      <c r="C224" s="8" t="s">
        <v>1116</v>
      </c>
      <c r="D224" s="3">
        <v>3</v>
      </c>
      <c r="E224" s="9">
        <v>0.32508175</v>
      </c>
      <c r="F224" s="9">
        <v>0.343503262</v>
      </c>
      <c r="G224" s="9">
        <v>0.5810938</v>
      </c>
      <c r="H224" s="9">
        <v>0.3072777</v>
      </c>
      <c r="I224" s="10">
        <v>1.0989081</v>
      </c>
    </row>
    <row r="225" s="3" customFormat="1" ht="15" customHeight="1" spans="3:9">
      <c r="C225" s="8" t="s">
        <v>1117</v>
      </c>
      <c r="D225" s="3">
        <v>3</v>
      </c>
      <c r="E225" s="9">
        <v>0.01939417</v>
      </c>
      <c r="F225" s="9">
        <v>0.001291836</v>
      </c>
      <c r="G225" s="9">
        <v>0.9395011</v>
      </c>
      <c r="H225" s="9">
        <v>0.9056448</v>
      </c>
      <c r="I225" s="10">
        <v>0.974623</v>
      </c>
    </row>
    <row r="226" s="3" customFormat="1" ht="15" customHeight="1" spans="3:9">
      <c r="C226" s="8" t="s">
        <v>1118</v>
      </c>
      <c r="D226" s="3">
        <v>3</v>
      </c>
      <c r="E226" s="9">
        <v>0.01606667</v>
      </c>
      <c r="F226" s="9">
        <v>0.002828983</v>
      </c>
      <c r="G226" s="9">
        <v>0.9531616</v>
      </c>
      <c r="H226" s="9">
        <v>0.9236136</v>
      </c>
      <c r="I226" s="10">
        <v>0.9836549</v>
      </c>
    </row>
    <row r="227" s="3" customFormat="1" ht="15" customHeight="1" spans="2:9">
      <c r="B227" s="3" t="s">
        <v>1195</v>
      </c>
      <c r="C227" s="8" t="s">
        <v>1116</v>
      </c>
      <c r="D227" s="3">
        <v>4</v>
      </c>
      <c r="E227" s="9">
        <v>0.025371414</v>
      </c>
      <c r="F227" s="9">
        <v>0.75436</v>
      </c>
      <c r="G227" s="9">
        <v>1.0091337</v>
      </c>
      <c r="H227" s="9">
        <v>0.9601789</v>
      </c>
      <c r="I227" s="10">
        <v>1.060585</v>
      </c>
    </row>
    <row r="228" s="3" customFormat="1" ht="15" customHeight="1" spans="3:9">
      <c r="C228" s="8" t="s">
        <v>1117</v>
      </c>
      <c r="D228" s="3">
        <v>4</v>
      </c>
      <c r="E228" s="9">
        <v>0.008565166</v>
      </c>
      <c r="F228" s="9">
        <v>0.2186782</v>
      </c>
      <c r="G228" s="9">
        <v>0.9895197</v>
      </c>
      <c r="H228" s="9">
        <v>0.9735016</v>
      </c>
      <c r="I228" s="10">
        <v>1.005801</v>
      </c>
    </row>
    <row r="229" s="3" customFormat="1" ht="15" customHeight="1" spans="3:9">
      <c r="C229" s="8" t="s">
        <v>1118</v>
      </c>
      <c r="D229" s="3">
        <v>4</v>
      </c>
      <c r="E229" s="9">
        <v>0.006962352</v>
      </c>
      <c r="F229" s="9">
        <v>0.463398</v>
      </c>
      <c r="G229" s="9">
        <v>0.9949078</v>
      </c>
      <c r="H229" s="9">
        <v>0.9814233</v>
      </c>
      <c r="I229" s="10">
        <v>1.008578</v>
      </c>
    </row>
    <row r="230" s="3" customFormat="1" ht="15" customHeight="1" spans="2:9">
      <c r="B230" s="3" t="s">
        <v>1196</v>
      </c>
      <c r="C230" s="8" t="s">
        <v>1116</v>
      </c>
      <c r="D230" s="3">
        <v>4</v>
      </c>
      <c r="E230" s="9">
        <v>0.043417244</v>
      </c>
      <c r="F230" s="9">
        <v>0.5893341</v>
      </c>
      <c r="G230" s="9">
        <v>0.9727239</v>
      </c>
      <c r="H230" s="9">
        <v>0.8933715</v>
      </c>
      <c r="I230" s="10">
        <v>1.059125</v>
      </c>
    </row>
    <row r="231" s="3" customFormat="1" ht="15" customHeight="1" spans="3:9">
      <c r="C231" s="8" t="s">
        <v>1117</v>
      </c>
      <c r="D231" s="3">
        <v>4</v>
      </c>
      <c r="E231" s="9">
        <v>0.0093908</v>
      </c>
      <c r="F231" s="9">
        <v>0.08537559</v>
      </c>
      <c r="G231" s="9">
        <v>0.9839747</v>
      </c>
      <c r="H231" s="9">
        <v>0.9658891</v>
      </c>
      <c r="I231" s="10">
        <v>1.002399</v>
      </c>
    </row>
    <row r="232" s="3" customFormat="1" ht="15" customHeight="1" spans="3:9">
      <c r="C232" s="8" t="s">
        <v>1118</v>
      </c>
      <c r="D232" s="3">
        <v>4</v>
      </c>
      <c r="E232" s="9">
        <v>0.008138892</v>
      </c>
      <c r="F232" s="9">
        <v>0.06436417</v>
      </c>
      <c r="G232" s="9">
        <v>0.9850587</v>
      </c>
      <c r="H232" s="9">
        <v>0.9694694</v>
      </c>
      <c r="I232" s="10">
        <v>1.000899</v>
      </c>
    </row>
    <row r="233" s="3" customFormat="1" ht="15" customHeight="1" spans="2:9">
      <c r="B233" s="3" t="s">
        <v>1197</v>
      </c>
      <c r="C233" s="8" t="s">
        <v>1116</v>
      </c>
      <c r="D233" s="3">
        <v>5</v>
      </c>
      <c r="E233" s="9">
        <v>0.026722761</v>
      </c>
      <c r="F233" s="9">
        <v>0.4844719</v>
      </c>
      <c r="G233" s="9">
        <v>0.9789675</v>
      </c>
      <c r="H233" s="9">
        <v>0.9290122</v>
      </c>
      <c r="I233" s="10">
        <v>1.031609</v>
      </c>
    </row>
    <row r="234" s="3" customFormat="1" ht="15" customHeight="1" spans="3:9">
      <c r="C234" s="8" t="s">
        <v>1117</v>
      </c>
      <c r="D234" s="3">
        <v>5</v>
      </c>
      <c r="E234" s="9">
        <v>0.005554674</v>
      </c>
      <c r="F234" s="9">
        <v>0.5229229</v>
      </c>
      <c r="G234" s="9">
        <v>0.9964577</v>
      </c>
      <c r="H234" s="9">
        <v>0.9852081</v>
      </c>
      <c r="I234" s="10">
        <v>1.007836</v>
      </c>
    </row>
    <row r="235" s="3" customFormat="1" ht="15" customHeight="1" spans="3:9">
      <c r="C235" s="8" t="s">
        <v>1118</v>
      </c>
      <c r="D235" s="3">
        <v>5</v>
      </c>
      <c r="E235" s="9">
        <v>0.005939619</v>
      </c>
      <c r="F235" s="9">
        <v>0.698926</v>
      </c>
      <c r="G235" s="9">
        <v>1.0022999</v>
      </c>
      <c r="H235" s="9">
        <v>0.9906991</v>
      </c>
      <c r="I235" s="10">
        <v>1.014037</v>
      </c>
    </row>
    <row r="236" s="3" customFormat="1" ht="15" customHeight="1" spans="2:9">
      <c r="B236" s="3" t="s">
        <v>1198</v>
      </c>
      <c r="C236" s="8" t="s">
        <v>1116</v>
      </c>
      <c r="D236" s="3">
        <v>5</v>
      </c>
      <c r="E236" s="9">
        <v>0.013997014</v>
      </c>
      <c r="F236" s="9">
        <v>0.3950407</v>
      </c>
      <c r="G236" s="9">
        <v>1.013957</v>
      </c>
      <c r="H236" s="9">
        <v>0.9865185</v>
      </c>
      <c r="I236" s="10">
        <v>1.04216</v>
      </c>
    </row>
    <row r="237" s="3" customFormat="1" ht="15" customHeight="1" spans="3:9">
      <c r="C237" s="8" t="s">
        <v>1117</v>
      </c>
      <c r="D237" s="3">
        <v>5</v>
      </c>
      <c r="E237" s="9">
        <v>0.004055066</v>
      </c>
      <c r="F237" s="9">
        <v>0.669716</v>
      </c>
      <c r="G237" s="9">
        <v>1.001731</v>
      </c>
      <c r="H237" s="9">
        <v>0.9934019</v>
      </c>
      <c r="I237" s="10">
        <v>1.01013</v>
      </c>
    </row>
    <row r="238" s="3" customFormat="1" ht="15" customHeight="1" spans="3:9">
      <c r="C238" s="8" t="s">
        <v>1118</v>
      </c>
      <c r="D238" s="3">
        <v>5</v>
      </c>
      <c r="E238" s="9">
        <v>0.003402212</v>
      </c>
      <c r="F238" s="9">
        <v>0.644885</v>
      </c>
      <c r="G238" s="9">
        <v>1.001569</v>
      </c>
      <c r="H238" s="9">
        <v>0.9949127</v>
      </c>
      <c r="I238" s="10">
        <v>1.00827</v>
      </c>
    </row>
    <row r="239" s="3" customFormat="1" ht="15" customHeight="1" spans="2:9">
      <c r="B239" s="3" t="s">
        <v>1199</v>
      </c>
      <c r="C239" s="8" t="s">
        <v>1116</v>
      </c>
      <c r="D239" s="3">
        <v>6</v>
      </c>
      <c r="E239" s="9">
        <v>0.0005469769</v>
      </c>
      <c r="F239" s="9">
        <v>0.5410503</v>
      </c>
      <c r="G239" s="9">
        <v>1.0003651</v>
      </c>
      <c r="H239" s="9">
        <v>0.9992932</v>
      </c>
      <c r="I239" s="10">
        <v>1.001438</v>
      </c>
    </row>
    <row r="240" s="3" customFormat="1" ht="15" customHeight="1" spans="3:9">
      <c r="C240" s="8" t="s">
        <v>1117</v>
      </c>
      <c r="D240" s="3">
        <v>6</v>
      </c>
      <c r="E240" s="9">
        <v>0.0001635554</v>
      </c>
      <c r="F240" s="9">
        <v>0.7758692</v>
      </c>
      <c r="G240" s="9">
        <v>0.9999534</v>
      </c>
      <c r="H240" s="9">
        <v>0.9996292</v>
      </c>
      <c r="I240" s="10">
        <v>1.000278</v>
      </c>
    </row>
    <row r="241" s="3" customFormat="1" ht="15" customHeight="1" spans="3:9">
      <c r="C241" s="8" t="s">
        <v>1118</v>
      </c>
      <c r="D241" s="3">
        <v>6</v>
      </c>
      <c r="E241" s="9">
        <v>0.0001295536</v>
      </c>
      <c r="F241" s="9">
        <v>0.8195987</v>
      </c>
      <c r="G241" s="9">
        <v>1.0000295</v>
      </c>
      <c r="H241" s="9">
        <v>0.9997756</v>
      </c>
      <c r="I241" s="10">
        <v>1.000284</v>
      </c>
    </row>
    <row r="242" s="3" customFormat="1" ht="15" customHeight="1" spans="2:9">
      <c r="B242" s="3" t="s">
        <v>1200</v>
      </c>
      <c r="C242" s="8" t="s">
        <v>1116</v>
      </c>
      <c r="D242" s="3">
        <v>6</v>
      </c>
      <c r="E242" s="9">
        <v>0.0006405173</v>
      </c>
      <c r="F242" s="9">
        <v>0.2288248</v>
      </c>
      <c r="G242" s="9">
        <v>1.000909</v>
      </c>
      <c r="H242" s="9">
        <v>0.9996537</v>
      </c>
      <c r="I242" s="10">
        <v>1.002167</v>
      </c>
    </row>
    <row r="243" s="3" customFormat="1" ht="15" customHeight="1" spans="3:9">
      <c r="C243" s="8" t="s">
        <v>1117</v>
      </c>
      <c r="D243" s="3">
        <v>6</v>
      </c>
      <c r="E243" s="9">
        <v>0.0001158774</v>
      </c>
      <c r="F243" s="9">
        <v>0.9556109</v>
      </c>
      <c r="G243" s="9">
        <v>1.000006</v>
      </c>
      <c r="H243" s="9">
        <v>0.9997825</v>
      </c>
      <c r="I243" s="10">
        <v>1.00023</v>
      </c>
    </row>
    <row r="244" s="3" customFormat="1" ht="15" customHeight="1" spans="3:9">
      <c r="C244" s="8" t="s">
        <v>1118</v>
      </c>
      <c r="D244" s="3">
        <v>6</v>
      </c>
      <c r="E244" s="9">
        <v>9.20095e-5</v>
      </c>
      <c r="F244" s="9">
        <v>0.3726934</v>
      </c>
      <c r="G244" s="9">
        <v>1.000082</v>
      </c>
      <c r="H244" s="9">
        <v>0.9999017</v>
      </c>
      <c r="I244" s="10">
        <v>1.000262</v>
      </c>
    </row>
    <row r="245" s="3" customFormat="1" ht="15" customHeight="1" spans="2:9">
      <c r="B245" s="3" t="s">
        <v>1201</v>
      </c>
      <c r="C245" s="8" t="s">
        <v>1116</v>
      </c>
      <c r="D245" s="3">
        <v>5</v>
      </c>
      <c r="E245" s="9">
        <v>0.0016857866</v>
      </c>
      <c r="F245" s="9">
        <v>0.9904215</v>
      </c>
      <c r="G245" s="9">
        <v>1.000022</v>
      </c>
      <c r="H245" s="9">
        <v>0.9967232</v>
      </c>
      <c r="I245" s="10">
        <v>1.003332</v>
      </c>
    </row>
    <row r="246" s="3" customFormat="1" ht="15" customHeight="1" spans="3:9">
      <c r="C246" s="8" t="s">
        <v>1117</v>
      </c>
      <c r="D246" s="3">
        <v>5</v>
      </c>
      <c r="E246" s="9">
        <v>0.0004213645</v>
      </c>
      <c r="F246" s="9">
        <v>0.778387</v>
      </c>
      <c r="G246" s="9">
        <v>1.000119</v>
      </c>
      <c r="H246" s="9">
        <v>0.9992527</v>
      </c>
      <c r="I246" s="10">
        <v>1.000985</v>
      </c>
    </row>
    <row r="247" s="3" customFormat="1" ht="15" customHeight="1" spans="3:9">
      <c r="C247" s="8" t="s">
        <v>1118</v>
      </c>
      <c r="D247" s="3">
        <v>5</v>
      </c>
      <c r="E247" s="9">
        <v>0.0003666108</v>
      </c>
      <c r="F247" s="9">
        <v>0.7011301</v>
      </c>
      <c r="G247" s="9">
        <v>1.000141</v>
      </c>
      <c r="H247" s="9">
        <v>0.9994223</v>
      </c>
      <c r="I247" s="10">
        <v>1.00086</v>
      </c>
    </row>
    <row r="248" s="3" customFormat="1" ht="15" customHeight="1" spans="2:9">
      <c r="B248" s="3" t="s">
        <v>1202</v>
      </c>
      <c r="C248" s="8" t="s">
        <v>1116</v>
      </c>
      <c r="D248" s="3">
        <v>6</v>
      </c>
      <c r="E248" s="9">
        <v>0.0039296948</v>
      </c>
      <c r="F248" s="9">
        <v>0.1637583</v>
      </c>
      <c r="G248" s="9">
        <v>0.9933297</v>
      </c>
      <c r="H248" s="9">
        <v>0.9857082</v>
      </c>
      <c r="I248" s="10">
        <v>1.00101</v>
      </c>
    </row>
    <row r="249" s="3" customFormat="1" ht="15" customHeight="1" spans="3:9">
      <c r="C249" s="8" t="s">
        <v>1117</v>
      </c>
      <c r="D249" s="3">
        <v>6</v>
      </c>
      <c r="E249" s="9">
        <v>0.0010706662</v>
      </c>
      <c r="F249" s="9">
        <v>0.4690521</v>
      </c>
      <c r="G249" s="9">
        <v>0.9992251</v>
      </c>
      <c r="H249" s="9">
        <v>0.9972287</v>
      </c>
      <c r="I249" s="10">
        <v>1.001226</v>
      </c>
    </row>
    <row r="250" s="3" customFormat="1" ht="15" customHeight="1" spans="3:9">
      <c r="C250" s="8" t="s">
        <v>1118</v>
      </c>
      <c r="D250" s="3">
        <v>6</v>
      </c>
      <c r="E250" s="9">
        <v>0.0008564437</v>
      </c>
      <c r="F250" s="9">
        <v>0.7025781</v>
      </c>
      <c r="G250" s="9">
        <v>0.999673</v>
      </c>
      <c r="H250" s="9">
        <v>0.9979964</v>
      </c>
      <c r="I250" s="10">
        <v>1.001353</v>
      </c>
    </row>
    <row r="251" s="3" customFormat="1" ht="15" customHeight="1" spans="2:9">
      <c r="B251" s="3" t="s">
        <v>1203</v>
      </c>
      <c r="C251" s="8" t="s">
        <v>1116</v>
      </c>
      <c r="D251" s="3">
        <v>5</v>
      </c>
      <c r="E251" s="9">
        <v>0.15427125</v>
      </c>
      <c r="F251" s="9">
        <v>0.7193791</v>
      </c>
      <c r="G251" s="9">
        <v>0.9409101</v>
      </c>
      <c r="H251" s="10">
        <v>0.6953922</v>
      </c>
      <c r="I251" s="10">
        <v>1.273112</v>
      </c>
    </row>
    <row r="252" s="3" customFormat="1" ht="15" customHeight="1" spans="3:9">
      <c r="C252" s="8" t="s">
        <v>1117</v>
      </c>
      <c r="D252" s="3">
        <v>5</v>
      </c>
      <c r="E252" s="9">
        <v>0.02765798</v>
      </c>
      <c r="F252" s="9">
        <v>0.8502559</v>
      </c>
      <c r="G252" s="9">
        <v>1.0052353</v>
      </c>
      <c r="H252" s="9">
        <v>0.9558139</v>
      </c>
      <c r="I252" s="10">
        <v>1.057212</v>
      </c>
    </row>
    <row r="253" s="3" customFormat="1" ht="15" customHeight="1" spans="3:9">
      <c r="C253" s="8" t="s">
        <v>1118</v>
      </c>
      <c r="D253" s="3">
        <v>5</v>
      </c>
      <c r="E253" s="9">
        <v>0.02246056</v>
      </c>
      <c r="F253" s="9">
        <v>0.8295143</v>
      </c>
      <c r="G253" s="9">
        <v>1.004848</v>
      </c>
      <c r="H253" s="9">
        <v>0.9615715</v>
      </c>
      <c r="I253" s="10">
        <v>1.050072</v>
      </c>
    </row>
    <row r="254" s="3" customFormat="1" ht="15" customHeight="1" spans="2:9">
      <c r="B254" s="3" t="s">
        <v>1204</v>
      </c>
      <c r="C254" s="8" t="s">
        <v>1116</v>
      </c>
      <c r="D254" s="3">
        <v>5</v>
      </c>
      <c r="E254" s="9">
        <v>0.0020509447</v>
      </c>
      <c r="F254" s="9">
        <v>0.9132741</v>
      </c>
      <c r="G254" s="9">
        <v>0.9997573</v>
      </c>
      <c r="H254" s="9">
        <v>0.9957465</v>
      </c>
      <c r="I254" s="10">
        <v>1.003784</v>
      </c>
    </row>
    <row r="255" s="3" customFormat="1" ht="15" customHeight="1" spans="3:9">
      <c r="C255" s="8" t="s">
        <v>1117</v>
      </c>
      <c r="D255" s="3">
        <v>5</v>
      </c>
      <c r="E255" s="9">
        <v>0.0006287455</v>
      </c>
      <c r="F255" s="9">
        <v>0.6915659</v>
      </c>
      <c r="G255" s="9">
        <v>1.0002495</v>
      </c>
      <c r="H255" s="9">
        <v>0.9990356</v>
      </c>
      <c r="I255" s="10">
        <v>1.001465</v>
      </c>
    </row>
    <row r="256" s="3" customFormat="1" ht="15" customHeight="1" spans="3:9">
      <c r="C256" s="8" t="s">
        <v>1118</v>
      </c>
      <c r="D256" s="3">
        <v>5</v>
      </c>
      <c r="E256" s="9">
        <v>0.0005052377</v>
      </c>
      <c r="F256" s="9">
        <v>0.8719133</v>
      </c>
      <c r="G256" s="9">
        <v>0.9999185</v>
      </c>
      <c r="H256" s="9">
        <v>0.9989288</v>
      </c>
      <c r="I256" s="10">
        <v>1.000909</v>
      </c>
    </row>
    <row r="257" s="3" customFormat="1" ht="15" customHeight="1" spans="2:9">
      <c r="B257" s="3" t="s">
        <v>1205</v>
      </c>
      <c r="C257" s="8" t="s">
        <v>1116</v>
      </c>
      <c r="D257" s="3">
        <v>8</v>
      </c>
      <c r="E257" s="9">
        <v>0.0003726767</v>
      </c>
      <c r="F257" s="9">
        <v>0.4361213</v>
      </c>
      <c r="G257" s="9">
        <v>0.9996892</v>
      </c>
      <c r="H257" s="9">
        <v>0.9989592</v>
      </c>
      <c r="I257" s="10">
        <v>1.00042</v>
      </c>
    </row>
    <row r="258" s="3" customFormat="1" ht="15" customHeight="1" spans="3:9">
      <c r="C258" s="8" t="s">
        <v>1117</v>
      </c>
      <c r="D258" s="3">
        <v>8</v>
      </c>
      <c r="E258" s="9">
        <v>6.901851e-5</v>
      </c>
      <c r="F258" s="9">
        <v>0.4101941</v>
      </c>
      <c r="G258" s="9">
        <v>1.0000568</v>
      </c>
      <c r="H258" s="9">
        <v>0.9999233</v>
      </c>
      <c r="I258" s="10">
        <v>1.00019</v>
      </c>
    </row>
    <row r="259" s="3" customFormat="1" ht="15" customHeight="1" spans="3:9">
      <c r="C259" s="8" t="s">
        <v>1118</v>
      </c>
      <c r="D259" s="3">
        <v>8</v>
      </c>
      <c r="E259" s="9">
        <v>6.507029e-5</v>
      </c>
      <c r="F259" s="9">
        <v>0.1596139</v>
      </c>
      <c r="G259" s="9">
        <v>1.0000915</v>
      </c>
      <c r="H259" s="9">
        <v>0.999964</v>
      </c>
      <c r="I259" s="10">
        <v>1.000219</v>
      </c>
    </row>
    <row r="260" s="3" customFormat="1" ht="15" customHeight="1" spans="2:2">
      <c r="B260" s="1" t="s">
        <v>130</v>
      </c>
    </row>
    <row r="261" s="3" customFormat="1" ht="15" customHeight="1" spans="2:9">
      <c r="B261" s="3" t="s">
        <v>1206</v>
      </c>
      <c r="C261" s="8" t="s">
        <v>1116</v>
      </c>
      <c r="D261" s="3">
        <v>4</v>
      </c>
      <c r="E261" s="9">
        <v>0.13662944</v>
      </c>
      <c r="F261" s="9">
        <v>0.7441102</v>
      </c>
      <c r="G261" s="9">
        <v>1.0524773</v>
      </c>
      <c r="H261" s="9">
        <v>0.8052142</v>
      </c>
      <c r="I261" s="10">
        <v>1.375669</v>
      </c>
    </row>
    <row r="262" s="3" customFormat="1" ht="15" customHeight="1" spans="3:9">
      <c r="C262" s="8" t="s">
        <v>1117</v>
      </c>
      <c r="D262" s="3">
        <v>4</v>
      </c>
      <c r="E262" s="9">
        <v>0.05678068</v>
      </c>
      <c r="F262" s="9">
        <v>0.9138481</v>
      </c>
      <c r="G262" s="9">
        <v>0.9938759</v>
      </c>
      <c r="H262" s="9">
        <v>0.8875991</v>
      </c>
      <c r="I262" s="10">
        <v>1.112878</v>
      </c>
    </row>
    <row r="263" s="3" customFormat="1" ht="15" customHeight="1" spans="3:9">
      <c r="C263" s="8" t="s">
        <v>1118</v>
      </c>
      <c r="D263" s="3">
        <v>4</v>
      </c>
      <c r="E263" s="9">
        <v>0.0537013</v>
      </c>
      <c r="F263" s="9">
        <v>0.6593776</v>
      </c>
      <c r="G263" s="9">
        <v>0.9766079</v>
      </c>
      <c r="H263" s="9">
        <v>0.8790402</v>
      </c>
      <c r="I263" s="10">
        <v>1.085005</v>
      </c>
    </row>
    <row r="264" s="3" customFormat="1" ht="15" customHeight="1" spans="2:9">
      <c r="B264" s="20" t="s">
        <v>1207</v>
      </c>
      <c r="C264" s="8" t="s">
        <v>1116</v>
      </c>
      <c r="D264" s="3">
        <v>3</v>
      </c>
      <c r="E264" s="9">
        <v>2.0977231</v>
      </c>
      <c r="F264" s="9">
        <v>0.797806</v>
      </c>
      <c r="G264" s="9">
        <v>0.5017801</v>
      </c>
      <c r="H264" s="9">
        <v>0.008220448</v>
      </c>
      <c r="I264" s="10">
        <v>30.628895</v>
      </c>
    </row>
    <row r="265" s="3" customFormat="1" ht="15" customHeight="1" spans="3:9">
      <c r="C265" s="8" t="s">
        <v>1117</v>
      </c>
      <c r="D265" s="3">
        <v>3</v>
      </c>
      <c r="E265" s="9">
        <v>0.4186748</v>
      </c>
      <c r="F265" s="9">
        <v>0.3752971</v>
      </c>
      <c r="G265" s="9">
        <v>1.4494655</v>
      </c>
      <c r="H265" s="9">
        <v>0.630055283</v>
      </c>
      <c r="I265" s="10">
        <v>3.334549</v>
      </c>
    </row>
    <row r="266" s="3" customFormat="1" ht="15" customHeight="1" spans="3:9">
      <c r="C266" s="8" t="s">
        <v>1118</v>
      </c>
      <c r="D266" s="3">
        <v>3</v>
      </c>
      <c r="E266" s="9">
        <v>0.3704145</v>
      </c>
      <c r="F266" s="9">
        <v>0.2950712</v>
      </c>
      <c r="G266" s="9">
        <v>1.4738039</v>
      </c>
      <c r="H266" s="9">
        <v>0.713077198</v>
      </c>
      <c r="I266" s="10">
        <v>3.046091</v>
      </c>
    </row>
    <row r="267" s="3" customFormat="1" ht="15" customHeight="1" spans="2:9">
      <c r="B267" s="3" t="s">
        <v>1208</v>
      </c>
      <c r="C267" s="8" t="s">
        <v>1116</v>
      </c>
      <c r="D267" s="3">
        <v>4</v>
      </c>
      <c r="E267" s="9">
        <v>0.1799545</v>
      </c>
      <c r="F267" s="9">
        <v>0.8088558</v>
      </c>
      <c r="G267" s="9">
        <v>0.9516492</v>
      </c>
      <c r="H267" s="9">
        <v>0.6688004</v>
      </c>
      <c r="I267" s="10">
        <v>1.35412</v>
      </c>
    </row>
    <row r="268" s="3" customFormat="1" ht="15" customHeight="1" spans="3:9">
      <c r="C268" s="8" t="s">
        <v>1117</v>
      </c>
      <c r="D268" s="3">
        <v>4</v>
      </c>
      <c r="E268" s="9">
        <v>0.06319057</v>
      </c>
      <c r="F268" s="9">
        <v>0.8655019</v>
      </c>
      <c r="G268" s="9">
        <v>1.0107604</v>
      </c>
      <c r="H268" s="9">
        <v>0.8928089</v>
      </c>
      <c r="I268" s="10">
        <v>1.144295</v>
      </c>
    </row>
    <row r="269" s="3" customFormat="1" ht="15" customHeight="1" spans="3:9">
      <c r="C269" s="8" t="s">
        <v>1118</v>
      </c>
      <c r="D269" s="3">
        <v>4</v>
      </c>
      <c r="E269" s="9">
        <v>0.0574283</v>
      </c>
      <c r="F269" s="9">
        <v>0.7250755</v>
      </c>
      <c r="G269" s="9">
        <v>1.0204019</v>
      </c>
      <c r="H269" s="9">
        <v>0.9117742</v>
      </c>
      <c r="I269" s="10">
        <v>1.141971</v>
      </c>
    </row>
  </sheetData>
  <mergeCells count="89">
    <mergeCell ref="A1:I1"/>
    <mergeCell ref="B4:B6"/>
    <mergeCell ref="B7:B9"/>
    <mergeCell ref="B10:B12"/>
    <mergeCell ref="B13:B15"/>
    <mergeCell ref="B16:B18"/>
    <mergeCell ref="B19:B21"/>
    <mergeCell ref="B22:B24"/>
    <mergeCell ref="B25:B27"/>
    <mergeCell ref="B28:B30"/>
    <mergeCell ref="B31:B33"/>
    <mergeCell ref="B34:B36"/>
    <mergeCell ref="B37:B39"/>
    <mergeCell ref="B40:B42"/>
    <mergeCell ref="B43:B45"/>
    <mergeCell ref="B46:B48"/>
    <mergeCell ref="B49:B51"/>
    <mergeCell ref="B52:B54"/>
    <mergeCell ref="B55:B57"/>
    <mergeCell ref="B58:B60"/>
    <mergeCell ref="B61:B63"/>
    <mergeCell ref="B64:B66"/>
    <mergeCell ref="B67:B69"/>
    <mergeCell ref="B70:B72"/>
    <mergeCell ref="B73:B75"/>
    <mergeCell ref="B76:B78"/>
    <mergeCell ref="B79:B81"/>
    <mergeCell ref="B82:B84"/>
    <mergeCell ref="B85:B87"/>
    <mergeCell ref="B88:B90"/>
    <mergeCell ref="B91:B93"/>
    <mergeCell ref="B94:B96"/>
    <mergeCell ref="B97:B99"/>
    <mergeCell ref="B100:B102"/>
    <mergeCell ref="B103:B105"/>
    <mergeCell ref="B106:B108"/>
    <mergeCell ref="B109:B111"/>
    <mergeCell ref="B112:B114"/>
    <mergeCell ref="B115:B117"/>
    <mergeCell ref="B118:B120"/>
    <mergeCell ref="B121:B123"/>
    <mergeCell ref="B124:B126"/>
    <mergeCell ref="B127:B129"/>
    <mergeCell ref="B130:B132"/>
    <mergeCell ref="B133:B135"/>
    <mergeCell ref="B136:B138"/>
    <mergeCell ref="B139:B141"/>
    <mergeCell ref="B142:B144"/>
    <mergeCell ref="B145:B147"/>
    <mergeCell ref="B148:B150"/>
    <mergeCell ref="B151:B153"/>
    <mergeCell ref="B154:B156"/>
    <mergeCell ref="B157:B159"/>
    <mergeCell ref="B160:B162"/>
    <mergeCell ref="B163:B165"/>
    <mergeCell ref="B166:B168"/>
    <mergeCell ref="B169:B171"/>
    <mergeCell ref="B172:B174"/>
    <mergeCell ref="B175:B177"/>
    <mergeCell ref="B178:B180"/>
    <mergeCell ref="B181:B183"/>
    <mergeCell ref="B184:B186"/>
    <mergeCell ref="B187:B189"/>
    <mergeCell ref="B190:B192"/>
    <mergeCell ref="B193:B195"/>
    <mergeCell ref="B196:B198"/>
    <mergeCell ref="B199:B201"/>
    <mergeCell ref="B202:B204"/>
    <mergeCell ref="B205:B207"/>
    <mergeCell ref="B208:B210"/>
    <mergeCell ref="B211:B213"/>
    <mergeCell ref="B215:B217"/>
    <mergeCell ref="B218:B220"/>
    <mergeCell ref="B221:B223"/>
    <mergeCell ref="B224:B226"/>
    <mergeCell ref="B227:B229"/>
    <mergeCell ref="B230:B232"/>
    <mergeCell ref="B233:B235"/>
    <mergeCell ref="B236:B238"/>
    <mergeCell ref="B239:B241"/>
    <mergeCell ref="B242:B244"/>
    <mergeCell ref="B245:B247"/>
    <mergeCell ref="B248:B250"/>
    <mergeCell ref="B251:B253"/>
    <mergeCell ref="B254:B256"/>
    <mergeCell ref="B257:B259"/>
    <mergeCell ref="B261:B263"/>
    <mergeCell ref="B264:B266"/>
    <mergeCell ref="B267:B269"/>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9"/>
  <sheetViews>
    <sheetView workbookViewId="0">
      <pane ySplit="2" topLeftCell="A255" activePane="bottomLeft" state="frozen"/>
      <selection/>
      <selection pane="bottomLeft" activeCell="G2" sqref="G2"/>
    </sheetView>
  </sheetViews>
  <sheetFormatPr defaultColWidth="8.72566371681416" defaultRowHeight="13.1"/>
  <cols>
    <col min="1" max="1" width="8.72566371681416" style="3"/>
    <col min="2" max="2" width="35.1858407079646" style="3" customWidth="1"/>
    <col min="3" max="3" width="20.4513274336283" style="3" customWidth="1"/>
    <col min="4" max="4" width="10.6371681415929" style="3" customWidth="1"/>
    <col min="5" max="6" width="10.6371681415929" style="5" customWidth="1"/>
    <col min="7" max="7" width="10.6371681415929" style="3" customWidth="1"/>
    <col min="8" max="9" width="10.6371681415929" style="5" customWidth="1"/>
    <col min="10" max="10" width="12.8141592920354" style="3" customWidth="1"/>
    <col min="11" max="11" width="19.7256637168142" style="3" customWidth="1"/>
    <col min="12" max="12" width="12.8141592920354" style="3"/>
    <col min="13" max="16384" width="8.72566371681416" style="3"/>
  </cols>
  <sheetData>
    <row r="1" s="1" customFormat="1" ht="20" customHeight="1" spans="1:12">
      <c r="A1" s="6" t="s">
        <v>1214</v>
      </c>
      <c r="B1" s="6"/>
      <c r="C1" s="6"/>
      <c r="D1" s="6"/>
      <c r="E1" s="6"/>
      <c r="F1" s="6"/>
      <c r="G1" s="6"/>
      <c r="H1" s="6"/>
      <c r="I1" s="6"/>
      <c r="J1" s="11"/>
      <c r="K1" s="11"/>
      <c r="L1" s="11"/>
    </row>
    <row r="2" s="2" customFormat="1" ht="20" customHeight="1" spans="1:12">
      <c r="A2" s="7" t="s">
        <v>1106</v>
      </c>
      <c r="B2" s="7" t="s">
        <v>1107</v>
      </c>
      <c r="C2" s="7" t="s">
        <v>1108</v>
      </c>
      <c r="D2" s="7" t="s">
        <v>1109</v>
      </c>
      <c r="E2" s="7" t="s">
        <v>139</v>
      </c>
      <c r="F2" s="7" t="s">
        <v>141</v>
      </c>
      <c r="G2" s="7" t="s">
        <v>142</v>
      </c>
      <c r="H2" s="7" t="s">
        <v>1110</v>
      </c>
      <c r="I2" s="7" t="s">
        <v>1111</v>
      </c>
      <c r="J2" s="12"/>
      <c r="K2" s="12"/>
      <c r="L2" s="12"/>
    </row>
    <row r="3" s="3" customFormat="1" ht="15" customHeight="1" spans="1:9">
      <c r="A3" s="1" t="s">
        <v>122</v>
      </c>
      <c r="B3" s="1" t="s">
        <v>1114</v>
      </c>
      <c r="E3" s="5"/>
      <c r="F3" s="5"/>
      <c r="H3" s="5"/>
      <c r="I3" s="5"/>
    </row>
    <row r="4" s="3" customFormat="1" ht="15" customHeight="1" spans="2:12">
      <c r="B4" s="3" t="s">
        <v>1115</v>
      </c>
      <c r="C4" s="8" t="s">
        <v>1116</v>
      </c>
      <c r="D4" s="5">
        <v>7</v>
      </c>
      <c r="E4" s="9">
        <v>-6.434389</v>
      </c>
      <c r="F4" s="9">
        <v>5.204962</v>
      </c>
      <c r="G4" s="9">
        <v>0.27128582</v>
      </c>
      <c r="H4" s="10">
        <v>-16.6361154</v>
      </c>
      <c r="I4" s="10">
        <v>3.767337</v>
      </c>
      <c r="J4" s="13"/>
      <c r="K4" s="13"/>
      <c r="L4" s="13"/>
    </row>
    <row r="5" s="3" customFormat="1" ht="15" customHeight="1" spans="3:12">
      <c r="C5" s="8" t="s">
        <v>1117</v>
      </c>
      <c r="D5" s="5">
        <v>7</v>
      </c>
      <c r="E5" s="9">
        <v>2.925656</v>
      </c>
      <c r="F5" s="9">
        <v>1.893987</v>
      </c>
      <c r="G5" s="9">
        <v>0.12241704</v>
      </c>
      <c r="H5" s="10">
        <v>-0.5254233</v>
      </c>
      <c r="I5" s="10">
        <v>6.376734</v>
      </c>
      <c r="J5" s="13"/>
      <c r="K5" s="13"/>
      <c r="L5" s="13"/>
    </row>
    <row r="6" s="3" customFormat="1" ht="15" customHeight="1" spans="3:12">
      <c r="C6" s="8" t="s">
        <v>1118</v>
      </c>
      <c r="D6" s="5">
        <v>7</v>
      </c>
      <c r="E6" s="9">
        <v>3.143824</v>
      </c>
      <c r="F6" s="9">
        <v>1.413064</v>
      </c>
      <c r="G6" s="9">
        <v>0.02609286</v>
      </c>
      <c r="H6" s="10">
        <v>0.3742175</v>
      </c>
      <c r="I6" s="10">
        <v>5.91343</v>
      </c>
      <c r="J6" s="13"/>
      <c r="K6" s="13"/>
      <c r="L6" s="13"/>
    </row>
    <row r="7" s="3" customFormat="1" ht="15" customHeight="1" spans="2:12">
      <c r="B7" s="3" t="s">
        <v>1119</v>
      </c>
      <c r="C7" s="8" t="s">
        <v>1116</v>
      </c>
      <c r="D7" s="3">
        <v>7</v>
      </c>
      <c r="E7" s="9">
        <v>0.0005507107</v>
      </c>
      <c r="F7" s="9">
        <v>0.007714642</v>
      </c>
      <c r="G7" s="9">
        <v>0.9458586</v>
      </c>
      <c r="H7" s="10">
        <v>-0.014569988</v>
      </c>
      <c r="I7" s="10">
        <v>0.01567141</v>
      </c>
      <c r="J7" s="14"/>
      <c r="K7" s="14"/>
      <c r="L7" s="14"/>
    </row>
    <row r="8" s="3" customFormat="1" ht="15" customHeight="1" spans="3:12">
      <c r="C8" s="8" t="s">
        <v>1117</v>
      </c>
      <c r="D8" s="3">
        <v>7</v>
      </c>
      <c r="E8" s="9">
        <v>-0.0026486215</v>
      </c>
      <c r="F8" s="9">
        <v>0.002058988</v>
      </c>
      <c r="G8" s="9">
        <v>0.1983138</v>
      </c>
      <c r="H8" s="10">
        <v>-0.006499703</v>
      </c>
      <c r="I8" s="10">
        <v>0.00120246</v>
      </c>
      <c r="J8" s="14"/>
      <c r="K8" s="14"/>
      <c r="L8" s="14"/>
    </row>
    <row r="9" s="3" customFormat="1" ht="15" customHeight="1" spans="3:12">
      <c r="C9" s="8" t="s">
        <v>1118</v>
      </c>
      <c r="D9" s="3">
        <v>7</v>
      </c>
      <c r="E9" s="9">
        <v>-0.0012496004</v>
      </c>
      <c r="F9" s="9">
        <v>0.001812511</v>
      </c>
      <c r="G9" s="9">
        <v>0.4905524</v>
      </c>
      <c r="H9" s="10">
        <v>-0.004802122</v>
      </c>
      <c r="I9" s="10">
        <v>0.002302922</v>
      </c>
      <c r="J9" s="14"/>
      <c r="K9" s="14"/>
      <c r="L9" s="14"/>
    </row>
    <row r="10" s="3" customFormat="1" ht="15" customHeight="1" spans="2:12">
      <c r="B10" s="3" t="s">
        <v>1120</v>
      </c>
      <c r="C10" s="8" t="s">
        <v>1116</v>
      </c>
      <c r="D10" s="3">
        <v>7</v>
      </c>
      <c r="E10" s="9">
        <v>-5.140506</v>
      </c>
      <c r="F10" s="9">
        <v>5.123754</v>
      </c>
      <c r="G10" s="9">
        <v>0.3617833</v>
      </c>
      <c r="H10" s="10">
        <v>-15.1830638</v>
      </c>
      <c r="I10" s="9">
        <v>4.902051</v>
      </c>
      <c r="J10" s="13"/>
      <c r="K10" s="13"/>
      <c r="L10" s="5"/>
    </row>
    <row r="11" s="3" customFormat="1" ht="15" customHeight="1" spans="3:12">
      <c r="C11" s="8" t="s">
        <v>1117</v>
      </c>
      <c r="D11" s="3">
        <v>7</v>
      </c>
      <c r="E11" s="9">
        <v>2.761922</v>
      </c>
      <c r="F11" s="9">
        <v>1.60775</v>
      </c>
      <c r="G11" s="9">
        <v>0.08581836</v>
      </c>
      <c r="H11" s="10">
        <v>-0.4284318</v>
      </c>
      <c r="I11" s="10">
        <v>5.952277</v>
      </c>
      <c r="J11" s="13"/>
      <c r="K11" s="13"/>
      <c r="L11" s="13"/>
    </row>
    <row r="12" s="3" customFormat="1" ht="15" customHeight="1" spans="3:12">
      <c r="C12" s="8" t="s">
        <v>1118</v>
      </c>
      <c r="D12" s="3">
        <v>7</v>
      </c>
      <c r="E12" s="9">
        <v>3.512229</v>
      </c>
      <c r="F12" s="9">
        <v>1.528176</v>
      </c>
      <c r="G12" s="9">
        <v>0.02154386</v>
      </c>
      <c r="H12" s="10">
        <v>0.5170051</v>
      </c>
      <c r="I12" s="10">
        <v>6.507454</v>
      </c>
      <c r="J12" s="13"/>
      <c r="K12" s="13"/>
      <c r="L12" s="13"/>
    </row>
    <row r="13" s="3" customFormat="1" ht="15" customHeight="1" spans="2:12">
      <c r="B13" s="3" t="s">
        <v>1121</v>
      </c>
      <c r="C13" s="8" t="s">
        <v>1116</v>
      </c>
      <c r="D13" s="3">
        <v>7</v>
      </c>
      <c r="E13" s="9">
        <v>-0.0051743782</v>
      </c>
      <c r="F13" s="9">
        <v>0.009626087</v>
      </c>
      <c r="G13" s="9">
        <v>0.6139487</v>
      </c>
      <c r="H13" s="10">
        <v>-0.024041508</v>
      </c>
      <c r="I13" s="10">
        <v>0.013692752</v>
      </c>
      <c r="J13" s="14"/>
      <c r="K13" s="14"/>
      <c r="L13" s="14"/>
    </row>
    <row r="14" s="3" customFormat="1" ht="15" customHeight="1" spans="3:12">
      <c r="C14" s="8" t="s">
        <v>1117</v>
      </c>
      <c r="D14" s="3">
        <v>7</v>
      </c>
      <c r="E14" s="9">
        <v>0.0006220287</v>
      </c>
      <c r="F14" s="9">
        <v>0.003008113</v>
      </c>
      <c r="G14" s="9">
        <v>0.8361788</v>
      </c>
      <c r="H14" s="10">
        <v>-0.005604333</v>
      </c>
      <c r="I14" s="10">
        <v>0.006848391</v>
      </c>
      <c r="J14" s="14"/>
      <c r="K14" s="14"/>
      <c r="L14" s="14"/>
    </row>
    <row r="15" s="3" customFormat="1" ht="15" customHeight="1" spans="3:12">
      <c r="C15" s="8" t="s">
        <v>1118</v>
      </c>
      <c r="D15" s="3">
        <v>7</v>
      </c>
      <c r="E15" s="9">
        <v>-0.0002160355</v>
      </c>
      <c r="F15" s="9">
        <v>0.002483186</v>
      </c>
      <c r="G15" s="9">
        <v>0.930672</v>
      </c>
      <c r="H15" s="10">
        <v>-0.005083081</v>
      </c>
      <c r="I15" s="10">
        <v>0.00465101</v>
      </c>
      <c r="J15" s="14"/>
      <c r="K15" s="14"/>
      <c r="L15" s="14"/>
    </row>
    <row r="16" s="3" customFormat="1" ht="15" customHeight="1" spans="2:12">
      <c r="B16" s="3" t="s">
        <v>1122</v>
      </c>
      <c r="C16" s="8" t="s">
        <v>1116</v>
      </c>
      <c r="D16" s="3">
        <v>6</v>
      </c>
      <c r="E16" s="9">
        <v>-0.4222256</v>
      </c>
      <c r="F16" s="9">
        <v>14.464186</v>
      </c>
      <c r="G16" s="9">
        <v>0.9781106</v>
      </c>
      <c r="H16" s="10">
        <v>-28.7720298</v>
      </c>
      <c r="I16" s="10">
        <v>27.92758</v>
      </c>
      <c r="J16" s="14"/>
      <c r="K16" s="14"/>
      <c r="L16" s="14"/>
    </row>
    <row r="17" s="3" customFormat="1" ht="15" customHeight="1" spans="3:12">
      <c r="C17" s="8" t="s">
        <v>1117</v>
      </c>
      <c r="D17" s="3">
        <v>6</v>
      </c>
      <c r="E17" s="9">
        <v>3.5442675</v>
      </c>
      <c r="F17" s="9">
        <v>4.249897</v>
      </c>
      <c r="G17" s="9">
        <v>0.4043004</v>
      </c>
      <c r="H17" s="10">
        <v>-4.9207028</v>
      </c>
      <c r="I17" s="10">
        <v>12.00924</v>
      </c>
      <c r="J17" s="14"/>
      <c r="K17" s="14"/>
      <c r="L17" s="14"/>
    </row>
    <row r="18" s="3" customFormat="1" ht="15" customHeight="1" spans="3:12">
      <c r="C18" s="8" t="s">
        <v>1118</v>
      </c>
      <c r="D18" s="3">
        <v>6</v>
      </c>
      <c r="E18" s="9">
        <v>5.2288206</v>
      </c>
      <c r="F18" s="9">
        <v>3.316471</v>
      </c>
      <c r="G18" s="9">
        <v>0.1148826</v>
      </c>
      <c r="H18" s="10">
        <v>-1.2714631</v>
      </c>
      <c r="I18" s="10">
        <v>11.7291</v>
      </c>
      <c r="J18" s="14"/>
      <c r="K18" s="14"/>
      <c r="L18" s="14"/>
    </row>
    <row r="19" s="3" customFormat="1" ht="15" customHeight="1" spans="2:12">
      <c r="B19" s="3" t="s">
        <v>1123</v>
      </c>
      <c r="C19" s="8" t="s">
        <v>1116</v>
      </c>
      <c r="D19" s="3">
        <v>7</v>
      </c>
      <c r="E19" s="9">
        <v>-0.0079609427</v>
      </c>
      <c r="F19" s="9">
        <v>0.005305749</v>
      </c>
      <c r="G19" s="9">
        <v>0.1937948</v>
      </c>
      <c r="H19" s="10">
        <v>-0.01836021</v>
      </c>
      <c r="I19" s="10">
        <v>0.002438325</v>
      </c>
      <c r="J19" s="14"/>
      <c r="K19" s="14"/>
      <c r="L19" s="14"/>
    </row>
    <row r="20" s="3" customFormat="1" ht="15" customHeight="1" spans="3:12">
      <c r="C20" s="8" t="s">
        <v>1117</v>
      </c>
      <c r="D20" s="3">
        <v>7</v>
      </c>
      <c r="E20" s="9">
        <v>0.0012887788</v>
      </c>
      <c r="F20" s="9">
        <v>0.001556619</v>
      </c>
      <c r="G20" s="9">
        <v>0.4077074</v>
      </c>
      <c r="H20" s="10">
        <v>-0.001823176</v>
      </c>
      <c r="I20" s="10">
        <v>0.004400733</v>
      </c>
      <c r="J20" s="14"/>
      <c r="K20" s="14"/>
      <c r="L20" s="14"/>
    </row>
    <row r="21" s="3" customFormat="1" ht="15" customHeight="1" spans="3:12">
      <c r="C21" s="8" t="s">
        <v>1118</v>
      </c>
      <c r="D21" s="3">
        <v>7</v>
      </c>
      <c r="E21" s="9">
        <v>0.0018751446</v>
      </c>
      <c r="F21" s="9">
        <v>0.001651091</v>
      </c>
      <c r="G21" s="9">
        <v>0.2560821</v>
      </c>
      <c r="H21" s="10">
        <v>-0.001360994</v>
      </c>
      <c r="I21" s="10">
        <v>0.005111283</v>
      </c>
      <c r="J21" s="14"/>
      <c r="K21" s="14"/>
      <c r="L21" s="14"/>
    </row>
    <row r="22" s="3" customFormat="1" ht="15" customHeight="1" spans="2:12">
      <c r="B22" s="3" t="s">
        <v>1124</v>
      </c>
      <c r="C22" s="8" t="s">
        <v>1116</v>
      </c>
      <c r="D22" s="3">
        <v>6</v>
      </c>
      <c r="E22" s="9">
        <v>-8.2685657</v>
      </c>
      <c r="F22" s="9">
        <v>8.293351</v>
      </c>
      <c r="G22" s="9">
        <v>0.375186</v>
      </c>
      <c r="H22" s="10">
        <v>-24.5235344</v>
      </c>
      <c r="I22" s="10">
        <v>7.986403</v>
      </c>
      <c r="J22" s="14"/>
      <c r="K22" s="14"/>
      <c r="L22" s="14"/>
    </row>
    <row r="23" s="3" customFormat="1" ht="15" customHeight="1" spans="3:12">
      <c r="C23" s="8" t="s">
        <v>1117</v>
      </c>
      <c r="D23" s="3">
        <v>6</v>
      </c>
      <c r="E23" s="9">
        <v>0.76244</v>
      </c>
      <c r="F23" s="9">
        <v>2.372083</v>
      </c>
      <c r="G23" s="9">
        <v>0.7478905</v>
      </c>
      <c r="H23" s="10">
        <v>-3.8891172</v>
      </c>
      <c r="I23" s="10">
        <v>5.413997</v>
      </c>
      <c r="J23" s="14"/>
      <c r="K23" s="14"/>
      <c r="L23" s="14"/>
    </row>
    <row r="24" s="3" customFormat="1" ht="15" customHeight="1" spans="3:12">
      <c r="C24" s="8" t="s">
        <v>1118</v>
      </c>
      <c r="D24" s="3">
        <v>6</v>
      </c>
      <c r="E24" s="9">
        <v>3.1057354</v>
      </c>
      <c r="F24" s="9">
        <v>1.903533</v>
      </c>
      <c r="G24" s="9">
        <v>0.1027715</v>
      </c>
      <c r="H24" s="10">
        <v>-0.6251898</v>
      </c>
      <c r="I24" s="10">
        <v>6.836661</v>
      </c>
      <c r="J24" s="14"/>
      <c r="K24" s="14"/>
      <c r="L24" s="14"/>
    </row>
    <row r="25" s="3" customFormat="1" ht="15" customHeight="1" spans="2:12">
      <c r="B25" s="3" t="s">
        <v>1125</v>
      </c>
      <c r="C25" s="8" t="s">
        <v>1116</v>
      </c>
      <c r="D25" s="3">
        <v>7</v>
      </c>
      <c r="E25" s="9">
        <v>-0.001809366</v>
      </c>
      <c r="F25" s="9">
        <v>0.006643351</v>
      </c>
      <c r="G25" s="9">
        <v>0.7962366</v>
      </c>
      <c r="H25" s="10">
        <v>-0.014830333</v>
      </c>
      <c r="I25" s="10">
        <v>0.011211601</v>
      </c>
      <c r="J25" s="14"/>
      <c r="K25" s="14"/>
      <c r="L25" s="14"/>
    </row>
    <row r="26" s="3" customFormat="1" ht="15" customHeight="1" spans="3:12">
      <c r="C26" s="8" t="s">
        <v>1117</v>
      </c>
      <c r="D26" s="3">
        <v>7</v>
      </c>
      <c r="E26" s="9">
        <v>-0.001453183</v>
      </c>
      <c r="F26" s="9">
        <v>0.001775214</v>
      </c>
      <c r="G26" s="9">
        <v>0.413017</v>
      </c>
      <c r="H26" s="10">
        <v>-0.004826647</v>
      </c>
      <c r="I26" s="10">
        <v>0.001920282</v>
      </c>
      <c r="J26" s="14"/>
      <c r="K26" s="14"/>
      <c r="L26" s="14"/>
    </row>
    <row r="27" s="3" customFormat="1" ht="15" customHeight="1" spans="3:12">
      <c r="C27" s="8" t="s">
        <v>1118</v>
      </c>
      <c r="D27" s="3">
        <v>7</v>
      </c>
      <c r="E27" s="9">
        <v>-6.123207e-5</v>
      </c>
      <c r="F27" s="9">
        <v>0.001575581</v>
      </c>
      <c r="G27" s="9">
        <v>0.9689995</v>
      </c>
      <c r="H27" s="10">
        <v>-0.003149371</v>
      </c>
      <c r="I27" s="10">
        <v>0.003026906</v>
      </c>
      <c r="J27" s="14"/>
      <c r="K27" s="14"/>
      <c r="L27" s="14"/>
    </row>
    <row r="28" s="3" customFormat="1" ht="15" customHeight="1" spans="2:12">
      <c r="B28" s="3" t="s">
        <v>1126</v>
      </c>
      <c r="C28" s="8" t="s">
        <v>1116</v>
      </c>
      <c r="D28" s="3">
        <v>7</v>
      </c>
      <c r="E28" s="9">
        <v>1.07308152</v>
      </c>
      <c r="F28" s="9">
        <v>3.1699681</v>
      </c>
      <c r="G28" s="9">
        <v>0.7487274</v>
      </c>
      <c r="H28" s="10">
        <v>-5.140056</v>
      </c>
      <c r="I28" s="10">
        <v>7.286219</v>
      </c>
      <c r="J28" s="14"/>
      <c r="K28" s="14"/>
      <c r="L28" s="14"/>
    </row>
    <row r="29" s="3" customFormat="1" ht="15" customHeight="1" spans="3:12">
      <c r="C29" s="8" t="s">
        <v>1117</v>
      </c>
      <c r="D29" s="3">
        <v>7</v>
      </c>
      <c r="E29" s="9">
        <v>0.08022154</v>
      </c>
      <c r="F29" s="9">
        <v>1.0062219</v>
      </c>
      <c r="G29" s="9">
        <v>0.9364556</v>
      </c>
      <c r="H29" s="10">
        <v>-1.856061</v>
      </c>
      <c r="I29" s="10">
        <v>2.016504</v>
      </c>
      <c r="J29" s="14"/>
      <c r="K29" s="14"/>
      <c r="L29" s="14"/>
    </row>
    <row r="30" s="3" customFormat="1" ht="15" customHeight="1" spans="3:12">
      <c r="C30" s="8" t="s">
        <v>1118</v>
      </c>
      <c r="D30" s="3">
        <v>7</v>
      </c>
      <c r="E30" s="9">
        <v>0.35297648</v>
      </c>
      <c r="F30" s="9">
        <v>0.7577374</v>
      </c>
      <c r="G30" s="9">
        <v>0.6413375</v>
      </c>
      <c r="H30" s="10">
        <v>-1.132189</v>
      </c>
      <c r="I30" s="10">
        <v>1.838142</v>
      </c>
      <c r="J30" s="14"/>
      <c r="K30" s="14"/>
      <c r="L30" s="14"/>
    </row>
    <row r="31" s="3" customFormat="1" ht="15" customHeight="1" spans="2:12">
      <c r="B31" s="3" t="s">
        <v>1127</v>
      </c>
      <c r="C31" s="8" t="s">
        <v>1116</v>
      </c>
      <c r="D31" s="3">
        <v>7</v>
      </c>
      <c r="E31" s="9">
        <v>0.006554354</v>
      </c>
      <c r="F31" s="9">
        <v>0.02011158</v>
      </c>
      <c r="G31" s="9">
        <v>0.75769793</v>
      </c>
      <c r="H31" s="10">
        <v>-0.03286434</v>
      </c>
      <c r="I31" s="10">
        <v>0.045973051</v>
      </c>
      <c r="J31" s="14"/>
      <c r="K31" s="14"/>
      <c r="L31" s="14"/>
    </row>
    <row r="32" s="3" customFormat="1" ht="15" customHeight="1" spans="3:12">
      <c r="C32" s="8" t="s">
        <v>1117</v>
      </c>
      <c r="D32" s="3">
        <v>7</v>
      </c>
      <c r="E32" s="9">
        <v>-0.004642863</v>
      </c>
      <c r="F32" s="9">
        <v>0.005344788</v>
      </c>
      <c r="G32" s="9">
        <v>0.38502702</v>
      </c>
      <c r="H32" s="10">
        <v>-0.01504783</v>
      </c>
      <c r="I32" s="10">
        <v>0.005762102</v>
      </c>
      <c r="J32" s="14"/>
      <c r="K32" s="14"/>
      <c r="L32" s="14"/>
    </row>
    <row r="33" s="3" customFormat="1" ht="15" customHeight="1" spans="3:12">
      <c r="C33" s="8" t="s">
        <v>1118</v>
      </c>
      <c r="D33" s="3">
        <v>7</v>
      </c>
      <c r="E33" s="9">
        <v>-0.008402147</v>
      </c>
      <c r="F33" s="9">
        <v>0.004976479</v>
      </c>
      <c r="G33" s="9">
        <v>0.09133991</v>
      </c>
      <c r="H33" s="10">
        <v>-0.01815605</v>
      </c>
      <c r="I33" s="10">
        <v>0.001351753</v>
      </c>
      <c r="J33" s="14"/>
      <c r="K33" s="14"/>
      <c r="L33" s="14"/>
    </row>
    <row r="34" s="3" customFormat="1" ht="15" customHeight="1" spans="2:12">
      <c r="B34" s="3" t="s">
        <v>1128</v>
      </c>
      <c r="C34" s="8" t="s">
        <v>1116</v>
      </c>
      <c r="D34" s="3">
        <v>7</v>
      </c>
      <c r="E34" s="9">
        <v>-2.1923019</v>
      </c>
      <c r="F34" s="9">
        <v>1.6635508</v>
      </c>
      <c r="G34" s="9">
        <v>0.2447032</v>
      </c>
      <c r="H34" s="10">
        <v>-5.452862</v>
      </c>
      <c r="I34" s="10">
        <v>1.0682577</v>
      </c>
      <c r="J34" s="14"/>
      <c r="K34" s="14"/>
      <c r="L34" s="14"/>
    </row>
    <row r="35" s="3" customFormat="1" ht="15" customHeight="1" spans="3:12">
      <c r="C35" s="8" t="s">
        <v>1117</v>
      </c>
      <c r="D35" s="3">
        <v>7</v>
      </c>
      <c r="E35" s="9">
        <v>-0.5521955</v>
      </c>
      <c r="F35" s="9">
        <v>0.4467838</v>
      </c>
      <c r="G35" s="9">
        <v>0.2164829</v>
      </c>
      <c r="H35" s="10">
        <v>-1.45179</v>
      </c>
      <c r="I35" s="10">
        <v>0.3473994</v>
      </c>
      <c r="J35" s="14"/>
      <c r="K35" s="14"/>
      <c r="L35" s="14"/>
    </row>
    <row r="36" s="3" customFormat="1" ht="15" customHeight="1" spans="3:12">
      <c r="C36" s="8" t="s">
        <v>1118</v>
      </c>
      <c r="D36" s="3">
        <v>7</v>
      </c>
      <c r="E36" s="9">
        <v>-0.2921461</v>
      </c>
      <c r="F36" s="9">
        <v>0.4421575</v>
      </c>
      <c r="G36" s="9">
        <v>0.5087864</v>
      </c>
      <c r="H36" s="10">
        <v>-1.158775</v>
      </c>
      <c r="I36" s="10">
        <v>0.5744826</v>
      </c>
      <c r="J36" s="14"/>
      <c r="K36" s="14"/>
      <c r="L36" s="14"/>
    </row>
    <row r="37" s="3" customFormat="1" ht="15" customHeight="1" spans="2:12">
      <c r="B37" s="3" t="s">
        <v>1129</v>
      </c>
      <c r="C37" s="8" t="s">
        <v>1116</v>
      </c>
      <c r="D37" s="3">
        <v>6</v>
      </c>
      <c r="E37" s="9">
        <v>-0.004011094</v>
      </c>
      <c r="F37" s="9">
        <v>0.017159289</v>
      </c>
      <c r="G37" s="9">
        <v>0.82665025</v>
      </c>
      <c r="H37" s="10">
        <v>-0.0376433</v>
      </c>
      <c r="I37" s="10">
        <v>0.029621113</v>
      </c>
      <c r="J37" s="13"/>
      <c r="K37" s="13"/>
      <c r="L37" s="13"/>
    </row>
    <row r="38" s="3" customFormat="1" ht="15" customHeight="1" spans="3:12">
      <c r="C38" s="8" t="s">
        <v>1117</v>
      </c>
      <c r="D38" s="3">
        <v>6</v>
      </c>
      <c r="E38" s="9">
        <v>-0.005291445</v>
      </c>
      <c r="F38" s="9">
        <v>0.003897483</v>
      </c>
      <c r="G38" s="9">
        <v>0.17457254</v>
      </c>
      <c r="H38" s="10">
        <v>-0.01278963</v>
      </c>
      <c r="I38" s="10">
        <v>0.00220674</v>
      </c>
      <c r="J38" s="13"/>
      <c r="K38" s="13"/>
      <c r="L38" s="13"/>
    </row>
    <row r="39" s="3" customFormat="1" ht="15" customHeight="1" spans="3:12">
      <c r="C39" s="8" t="s">
        <v>1118</v>
      </c>
      <c r="D39" s="3">
        <v>6</v>
      </c>
      <c r="E39" s="9">
        <v>-0.007154717</v>
      </c>
      <c r="F39" s="9">
        <v>0.003551161</v>
      </c>
      <c r="G39" s="9">
        <v>0.04393038</v>
      </c>
      <c r="H39" s="10">
        <v>-0.01411499</v>
      </c>
      <c r="I39" s="10">
        <v>-0.000194442</v>
      </c>
      <c r="J39" s="13"/>
      <c r="K39" s="13"/>
      <c r="L39" s="13"/>
    </row>
    <row r="40" s="3" customFormat="1" ht="15" customHeight="1" spans="2:12">
      <c r="B40" s="3" t="s">
        <v>1130</v>
      </c>
      <c r="C40" s="8" t="s">
        <v>1116</v>
      </c>
      <c r="D40" s="3">
        <v>7</v>
      </c>
      <c r="E40" s="9">
        <v>3.7075001</v>
      </c>
      <c r="F40" s="9">
        <v>15.031214</v>
      </c>
      <c r="G40" s="9">
        <v>0.8149832</v>
      </c>
      <c r="H40" s="10">
        <v>-25.753679</v>
      </c>
      <c r="I40" s="10">
        <v>33.168679</v>
      </c>
      <c r="J40" s="14"/>
      <c r="K40" s="14"/>
      <c r="L40" s="14"/>
    </row>
    <row r="41" s="3" customFormat="1" ht="15" customHeight="1" spans="3:12">
      <c r="C41" s="8" t="s">
        <v>1117</v>
      </c>
      <c r="D41" s="3">
        <v>7</v>
      </c>
      <c r="E41" s="9">
        <v>0.6092557</v>
      </c>
      <c r="F41" s="9">
        <v>4.044989</v>
      </c>
      <c r="G41" s="9">
        <v>0.8802756</v>
      </c>
      <c r="H41" s="10">
        <v>-7.506819</v>
      </c>
      <c r="I41" s="10">
        <v>8.72533</v>
      </c>
      <c r="J41" s="14"/>
      <c r="K41" s="14"/>
      <c r="L41" s="14"/>
    </row>
    <row r="42" s="3" customFormat="1" ht="15" customHeight="1" spans="3:12">
      <c r="C42" s="8" t="s">
        <v>1118</v>
      </c>
      <c r="D42" s="3">
        <v>7</v>
      </c>
      <c r="E42" s="9">
        <v>-1.923937</v>
      </c>
      <c r="F42" s="9">
        <v>3.585979</v>
      </c>
      <c r="G42" s="9">
        <v>0.5916016</v>
      </c>
      <c r="H42" s="10">
        <v>-8.952456</v>
      </c>
      <c r="I42" s="10">
        <v>5.104582</v>
      </c>
      <c r="J42" s="14"/>
      <c r="K42" s="14"/>
      <c r="L42" s="14"/>
    </row>
    <row r="43" s="3" customFormat="1" ht="15" customHeight="1" spans="2:12">
      <c r="B43" s="3" t="s">
        <v>1133</v>
      </c>
      <c r="C43" s="8" t="s">
        <v>1116</v>
      </c>
      <c r="D43" s="3">
        <v>7</v>
      </c>
      <c r="E43" s="9">
        <v>-0.0004031874</v>
      </c>
      <c r="F43" s="9">
        <v>0.005300905</v>
      </c>
      <c r="G43" s="9">
        <v>0.94232087</v>
      </c>
      <c r="H43" s="10">
        <v>-0.010792962</v>
      </c>
      <c r="I43" s="10">
        <v>0.009986587</v>
      </c>
      <c r="J43" s="14"/>
      <c r="K43" s="14"/>
      <c r="L43" s="14"/>
    </row>
    <row r="44" s="3" customFormat="1" ht="15" customHeight="1" spans="3:12">
      <c r="C44" s="8" t="s">
        <v>1117</v>
      </c>
      <c r="D44" s="3">
        <v>7</v>
      </c>
      <c r="E44" s="9">
        <v>-0.00209047</v>
      </c>
      <c r="F44" s="9">
        <v>0.001675873</v>
      </c>
      <c r="G44" s="9">
        <v>0.21225394</v>
      </c>
      <c r="H44" s="10">
        <v>-0.005612818</v>
      </c>
      <c r="I44" s="10">
        <v>0.001431878</v>
      </c>
      <c r="J44" s="14"/>
      <c r="K44" s="14"/>
      <c r="L44" s="14"/>
    </row>
    <row r="45" s="3" customFormat="1" ht="15" customHeight="1" spans="3:12">
      <c r="C45" s="8" t="s">
        <v>1118</v>
      </c>
      <c r="D45" s="3">
        <v>7</v>
      </c>
      <c r="E45" s="9">
        <v>-0.002481393</v>
      </c>
      <c r="F45" s="9">
        <v>0.001278434</v>
      </c>
      <c r="G45" s="9">
        <v>0.05226274</v>
      </c>
      <c r="H45" s="10">
        <v>-0.004987123</v>
      </c>
      <c r="I45" s="10">
        <v>2.433723e-5</v>
      </c>
      <c r="J45" s="14"/>
      <c r="K45" s="14"/>
      <c r="L45" s="14"/>
    </row>
    <row r="46" s="3" customFormat="1" ht="15" customHeight="1" spans="2:12">
      <c r="B46" s="3" t="s">
        <v>1134</v>
      </c>
      <c r="C46" s="8" t="s">
        <v>1116</v>
      </c>
      <c r="D46" s="3">
        <v>7</v>
      </c>
      <c r="E46" s="9">
        <v>23.072905</v>
      </c>
      <c r="F46" s="9">
        <v>33.003663</v>
      </c>
      <c r="G46" s="9">
        <v>0.5156645</v>
      </c>
      <c r="H46" s="10">
        <v>-41.614275</v>
      </c>
      <c r="I46" s="10">
        <v>87.76008</v>
      </c>
      <c r="J46" s="14"/>
      <c r="K46" s="14"/>
      <c r="L46" s="14"/>
    </row>
    <row r="47" s="3" customFormat="1" ht="15" customHeight="1" spans="3:12">
      <c r="C47" s="8" t="s">
        <v>1117</v>
      </c>
      <c r="D47" s="3">
        <v>7</v>
      </c>
      <c r="E47" s="9">
        <v>4.663506</v>
      </c>
      <c r="F47" s="9">
        <v>7.228131</v>
      </c>
      <c r="G47" s="9">
        <v>0.5188051</v>
      </c>
      <c r="H47" s="10">
        <v>-9.7058</v>
      </c>
      <c r="I47" s="10">
        <v>19.03281</v>
      </c>
      <c r="J47" s="14"/>
      <c r="K47" s="14"/>
      <c r="L47" s="14"/>
    </row>
    <row r="48" s="3" customFormat="1" ht="15" customHeight="1" spans="3:12">
      <c r="C48" s="8" t="s">
        <v>1118</v>
      </c>
      <c r="D48" s="3">
        <v>7</v>
      </c>
      <c r="E48" s="9">
        <v>4.257759</v>
      </c>
      <c r="F48" s="9">
        <v>8.01825</v>
      </c>
      <c r="G48" s="9">
        <v>0.5954129</v>
      </c>
      <c r="H48" s="10">
        <v>-11.458011</v>
      </c>
      <c r="I48" s="10">
        <v>19.97353</v>
      </c>
      <c r="J48" s="14"/>
      <c r="K48" s="14"/>
      <c r="L48" s="14"/>
    </row>
    <row r="49" s="3" customFormat="1" ht="15" customHeight="1" spans="2:12">
      <c r="B49" s="3" t="s">
        <v>1135</v>
      </c>
      <c r="C49" s="8" t="s">
        <v>1116</v>
      </c>
      <c r="D49" s="3">
        <v>7</v>
      </c>
      <c r="E49" s="9">
        <v>-0.0055687391</v>
      </c>
      <c r="F49" s="9">
        <v>0.004556624</v>
      </c>
      <c r="G49" s="9">
        <v>0.2761283</v>
      </c>
      <c r="H49" s="10">
        <v>-0.014499723</v>
      </c>
      <c r="I49" s="10">
        <v>0.0033622443</v>
      </c>
      <c r="J49" s="14"/>
      <c r="K49" s="14"/>
      <c r="L49" s="14"/>
    </row>
    <row r="50" s="3" customFormat="1" ht="15" customHeight="1" spans="3:12">
      <c r="C50" s="8" t="s">
        <v>1117</v>
      </c>
      <c r="D50" s="3">
        <v>7</v>
      </c>
      <c r="E50" s="9">
        <v>-0.0001745188</v>
      </c>
      <c r="F50" s="9">
        <v>0.001299365</v>
      </c>
      <c r="G50" s="9">
        <v>0.8931568</v>
      </c>
      <c r="H50" s="10">
        <v>-0.002670916</v>
      </c>
      <c r="I50" s="10">
        <v>0.0023218784</v>
      </c>
      <c r="J50" s="14"/>
      <c r="K50" s="14"/>
      <c r="L50" s="14"/>
    </row>
    <row r="51" s="3" customFormat="1" ht="15" customHeight="1" spans="3:12">
      <c r="C51" s="8" t="s">
        <v>1118</v>
      </c>
      <c r="D51" s="3">
        <v>7</v>
      </c>
      <c r="E51" s="9">
        <v>-0.0013588438</v>
      </c>
      <c r="F51" s="9">
        <v>0.00116548</v>
      </c>
      <c r="G51" s="9">
        <v>0.2436512</v>
      </c>
      <c r="H51" s="10">
        <v>-0.003643185</v>
      </c>
      <c r="I51" s="10">
        <v>0.0009254973</v>
      </c>
      <c r="J51" s="14"/>
      <c r="K51" s="14"/>
      <c r="L51" s="14"/>
    </row>
    <row r="52" s="3" customFormat="1" ht="15" customHeight="1" spans="2:12">
      <c r="B52" s="3" t="s">
        <v>1136</v>
      </c>
      <c r="C52" s="8" t="s">
        <v>1116</v>
      </c>
      <c r="D52" s="3">
        <v>7</v>
      </c>
      <c r="E52" s="9">
        <v>-17.9736416</v>
      </c>
      <c r="F52" s="9">
        <v>17.327573</v>
      </c>
      <c r="G52" s="9">
        <v>0.3471398</v>
      </c>
      <c r="H52" s="10">
        <v>-51.935684</v>
      </c>
      <c r="I52" s="10">
        <v>15.988401</v>
      </c>
      <c r="J52" s="14"/>
      <c r="K52" s="14"/>
      <c r="L52" s="14"/>
    </row>
    <row r="53" s="3" customFormat="1" ht="15" customHeight="1" spans="3:12">
      <c r="C53" s="8" t="s">
        <v>1117</v>
      </c>
      <c r="D53" s="3">
        <v>7</v>
      </c>
      <c r="E53" s="9">
        <v>0.9394036</v>
      </c>
      <c r="F53" s="9">
        <v>4.608863</v>
      </c>
      <c r="G53" s="9">
        <v>0.8384899</v>
      </c>
      <c r="H53" s="10">
        <v>-8.040466</v>
      </c>
      <c r="I53" s="10">
        <v>9.919273</v>
      </c>
      <c r="J53" s="14"/>
      <c r="K53" s="14"/>
      <c r="L53" s="14"/>
    </row>
    <row r="54" s="3" customFormat="1" ht="15" customHeight="1" spans="3:12">
      <c r="C54" s="8" t="s">
        <v>1118</v>
      </c>
      <c r="D54" s="3">
        <v>7</v>
      </c>
      <c r="E54" s="9">
        <v>3.5974025</v>
      </c>
      <c r="F54" s="9">
        <v>4.698595</v>
      </c>
      <c r="G54" s="9">
        <v>0.4438943</v>
      </c>
      <c r="H54" s="10">
        <v>-5.611844</v>
      </c>
      <c r="I54" s="10">
        <v>12.806649</v>
      </c>
      <c r="J54" s="14"/>
      <c r="K54" s="14"/>
      <c r="L54" s="14"/>
    </row>
    <row r="55" s="3" customFormat="1" ht="15" customHeight="1" spans="2:12">
      <c r="B55" s="3" t="s">
        <v>1137</v>
      </c>
      <c r="C55" s="8" t="s">
        <v>1116</v>
      </c>
      <c r="D55" s="3">
        <v>7</v>
      </c>
      <c r="E55" s="9">
        <v>-0.0045091338</v>
      </c>
      <c r="F55" s="9">
        <v>0.005420517</v>
      </c>
      <c r="G55" s="9">
        <v>0.4433875</v>
      </c>
      <c r="H55" s="10">
        <v>-0.015133348</v>
      </c>
      <c r="I55" s="10">
        <v>0.00611508</v>
      </c>
      <c r="J55" s="14"/>
      <c r="K55" s="14"/>
      <c r="L55" s="14"/>
    </row>
    <row r="56" s="3" customFormat="1" ht="15" customHeight="1" spans="3:12">
      <c r="C56" s="8" t="s">
        <v>1117</v>
      </c>
      <c r="D56" s="3">
        <v>7</v>
      </c>
      <c r="E56" s="9">
        <v>-0.0014396664</v>
      </c>
      <c r="F56" s="9">
        <v>0.001782946</v>
      </c>
      <c r="G56" s="9">
        <v>0.4193986</v>
      </c>
      <c r="H56" s="10">
        <v>-0.005010117</v>
      </c>
      <c r="I56" s="10">
        <v>0.002130784</v>
      </c>
      <c r="J56" s="14"/>
      <c r="K56" s="14"/>
      <c r="L56" s="14"/>
    </row>
    <row r="57" s="3" customFormat="1" ht="15" customHeight="1" spans="3:12">
      <c r="C57" s="8" t="s">
        <v>1118</v>
      </c>
      <c r="D57" s="3">
        <v>7</v>
      </c>
      <c r="E57" s="9">
        <v>-0.0008915805</v>
      </c>
      <c r="F57" s="9">
        <v>0.001415674</v>
      </c>
      <c r="G57" s="9">
        <v>0.5288304</v>
      </c>
      <c r="H57" s="10">
        <v>-0.003666301</v>
      </c>
      <c r="I57" s="10">
        <v>0.00188314</v>
      </c>
      <c r="J57" s="14"/>
      <c r="K57" s="14"/>
      <c r="L57" s="14"/>
    </row>
    <row r="58" s="3" customFormat="1" ht="15" customHeight="1" spans="2:12">
      <c r="B58" s="3" t="s">
        <v>1138</v>
      </c>
      <c r="C58" s="8" t="s">
        <v>1116</v>
      </c>
      <c r="D58" s="3">
        <v>3</v>
      </c>
      <c r="E58" s="9">
        <v>-9.685609</v>
      </c>
      <c r="F58" s="9">
        <v>10.372195</v>
      </c>
      <c r="G58" s="9">
        <v>0.52178324</v>
      </c>
      <c r="H58" s="10">
        <v>-30.015111</v>
      </c>
      <c r="I58" s="10">
        <v>10.64389382</v>
      </c>
      <c r="J58" s="13"/>
      <c r="K58" s="13"/>
      <c r="L58" s="13"/>
    </row>
    <row r="59" s="3" customFormat="1" ht="15" customHeight="1" spans="3:12">
      <c r="C59" s="8" t="s">
        <v>1117</v>
      </c>
      <c r="D59" s="3">
        <v>3</v>
      </c>
      <c r="E59" s="9">
        <v>-5.005739</v>
      </c>
      <c r="F59" s="9">
        <v>2.224277</v>
      </c>
      <c r="G59" s="9">
        <v>0.024417156</v>
      </c>
      <c r="H59" s="10">
        <v>-9.215969</v>
      </c>
      <c r="I59" s="10">
        <v>-0.79550792</v>
      </c>
      <c r="J59" s="13"/>
      <c r="K59" s="13"/>
      <c r="L59" s="13"/>
    </row>
    <row r="60" s="3" customFormat="1" ht="15" customHeight="1" spans="3:12">
      <c r="C60" s="8" t="s">
        <v>1118</v>
      </c>
      <c r="D60" s="3">
        <v>3</v>
      </c>
      <c r="E60" s="9">
        <v>-4.948896</v>
      </c>
      <c r="F60" s="9">
        <v>1.906851</v>
      </c>
      <c r="G60" s="9">
        <v>0.009450176</v>
      </c>
      <c r="H60" s="10">
        <v>-8.686323</v>
      </c>
      <c r="I60" s="10">
        <v>-1.21146823</v>
      </c>
      <c r="J60" s="13"/>
      <c r="K60" s="13"/>
      <c r="L60" s="13"/>
    </row>
    <row r="61" s="3" customFormat="1" ht="15" customHeight="1" spans="2:12">
      <c r="B61" s="3" t="s">
        <v>1139</v>
      </c>
      <c r="C61" s="8" t="s">
        <v>1116</v>
      </c>
      <c r="D61" s="3">
        <v>6</v>
      </c>
      <c r="E61" s="9">
        <v>0.006563275</v>
      </c>
      <c r="F61" s="9">
        <v>0.01277028</v>
      </c>
      <c r="G61" s="9">
        <v>0.6343765</v>
      </c>
      <c r="H61" s="10">
        <v>-0.018466474</v>
      </c>
      <c r="I61" s="10">
        <v>0.031593025</v>
      </c>
      <c r="J61" s="14"/>
      <c r="K61" s="14"/>
      <c r="L61" s="14"/>
    </row>
    <row r="62" s="3" customFormat="1" ht="15" customHeight="1" spans="3:12">
      <c r="C62" s="8" t="s">
        <v>1117</v>
      </c>
      <c r="D62" s="3">
        <v>6</v>
      </c>
      <c r="E62" s="9">
        <v>0.002962412</v>
      </c>
      <c r="F62" s="9">
        <v>0.003147206</v>
      </c>
      <c r="G62" s="9">
        <v>0.3465597</v>
      </c>
      <c r="H62" s="10">
        <v>-0.003220219</v>
      </c>
      <c r="I62" s="10">
        <v>0.009145042</v>
      </c>
      <c r="J62" s="14"/>
      <c r="K62" s="14"/>
      <c r="L62" s="14"/>
    </row>
    <row r="63" s="3" customFormat="1" ht="15" customHeight="1" spans="3:12">
      <c r="C63" s="8" t="s">
        <v>1118</v>
      </c>
      <c r="D63" s="3">
        <v>6</v>
      </c>
      <c r="E63" s="9">
        <v>-0.001123161</v>
      </c>
      <c r="F63" s="9">
        <v>0.00278792</v>
      </c>
      <c r="G63" s="9">
        <v>0.687046</v>
      </c>
      <c r="H63" s="10">
        <v>-0.006587485</v>
      </c>
      <c r="I63" s="10">
        <v>0.004341163</v>
      </c>
      <c r="J63" s="14"/>
      <c r="K63" s="14"/>
      <c r="L63" s="14"/>
    </row>
    <row r="64" s="3" customFormat="1" ht="15" customHeight="1" spans="2:12">
      <c r="B64" s="3" t="s">
        <v>1140</v>
      </c>
      <c r="C64" s="8" t="s">
        <v>1116</v>
      </c>
      <c r="D64" s="3">
        <v>4</v>
      </c>
      <c r="E64" s="9">
        <v>10.535715343</v>
      </c>
      <c r="F64" s="9">
        <v>10.862637</v>
      </c>
      <c r="G64" s="9">
        <v>0.4344091</v>
      </c>
      <c r="H64" s="10">
        <v>-10.755053</v>
      </c>
      <c r="I64" s="10">
        <v>31.826484</v>
      </c>
      <c r="J64" s="14"/>
      <c r="K64" s="14"/>
      <c r="L64" s="14"/>
    </row>
    <row r="65" s="3" customFormat="1" ht="15" customHeight="1" spans="3:12">
      <c r="C65" s="8" t="s">
        <v>1117</v>
      </c>
      <c r="D65" s="3">
        <v>4</v>
      </c>
      <c r="E65" s="9">
        <v>-0.506188172</v>
      </c>
      <c r="F65" s="9">
        <v>2.787185</v>
      </c>
      <c r="G65" s="9">
        <v>0.8558867</v>
      </c>
      <c r="H65" s="10">
        <v>-6.139782</v>
      </c>
      <c r="I65" s="10">
        <v>5.127405</v>
      </c>
      <c r="J65" s="14"/>
      <c r="K65" s="14"/>
      <c r="L65" s="14"/>
    </row>
    <row r="66" s="3" customFormat="1" ht="15" customHeight="1" spans="3:12">
      <c r="C66" s="8" t="s">
        <v>1118</v>
      </c>
      <c r="D66" s="3">
        <v>4</v>
      </c>
      <c r="E66" s="9">
        <v>0.002156172</v>
      </c>
      <c r="F66" s="9">
        <v>2.455082</v>
      </c>
      <c r="G66" s="9">
        <v>0.9992993</v>
      </c>
      <c r="H66" s="10">
        <v>-4.809804</v>
      </c>
      <c r="I66" s="10">
        <v>4.814116</v>
      </c>
      <c r="J66" s="14"/>
      <c r="K66" s="14"/>
      <c r="L66" s="14"/>
    </row>
    <row r="67" s="3" customFormat="1" ht="15" customHeight="1" spans="2:12">
      <c r="B67" s="3" t="s">
        <v>1141</v>
      </c>
      <c r="C67" s="8" t="s">
        <v>1116</v>
      </c>
      <c r="D67" s="3">
        <v>6</v>
      </c>
      <c r="E67" s="9">
        <v>0.002487813</v>
      </c>
      <c r="F67" s="9">
        <v>0.0069104</v>
      </c>
      <c r="G67" s="9">
        <v>0.73704341</v>
      </c>
      <c r="H67" s="10">
        <v>-0.011056571</v>
      </c>
      <c r="I67" s="10">
        <v>0.0160321962</v>
      </c>
      <c r="J67" s="14"/>
      <c r="K67" s="14"/>
      <c r="L67" s="14"/>
    </row>
    <row r="68" s="3" customFormat="1" ht="15" customHeight="1" spans="3:12">
      <c r="C68" s="8" t="s">
        <v>1117</v>
      </c>
      <c r="D68" s="3">
        <v>6</v>
      </c>
      <c r="E68" s="9">
        <v>-0.004301722</v>
      </c>
      <c r="F68" s="9">
        <v>0.002028597</v>
      </c>
      <c r="G68" s="9">
        <v>0.03396052</v>
      </c>
      <c r="H68" s="10">
        <v>-0.008332409</v>
      </c>
      <c r="I68" s="10">
        <v>-0.0002710349</v>
      </c>
      <c r="J68" s="14"/>
      <c r="K68" s="14"/>
      <c r="L68" s="14"/>
    </row>
    <row r="69" s="3" customFormat="1" ht="15" customHeight="1" spans="3:12">
      <c r="C69" s="8" t="s">
        <v>1118</v>
      </c>
      <c r="D69" s="3">
        <v>6</v>
      </c>
      <c r="E69" s="9">
        <v>-0.003705727</v>
      </c>
      <c r="F69" s="9">
        <v>0.001587042</v>
      </c>
      <c r="G69" s="9">
        <v>0.01954396</v>
      </c>
      <c r="H69" s="10">
        <v>-0.00681633</v>
      </c>
      <c r="I69" s="10">
        <v>-0.0005951245</v>
      </c>
      <c r="J69" s="14"/>
      <c r="K69" s="14"/>
      <c r="L69" s="14"/>
    </row>
    <row r="70" s="3" customFormat="1" ht="15" customHeight="1" spans="2:12">
      <c r="B70" s="3" t="s">
        <v>1142</v>
      </c>
      <c r="C70" s="8" t="s">
        <v>1116</v>
      </c>
      <c r="D70" s="3">
        <v>7</v>
      </c>
      <c r="E70" s="9">
        <v>10.641301</v>
      </c>
      <c r="F70" s="9">
        <v>29.227087</v>
      </c>
      <c r="G70" s="9">
        <v>0.73068031</v>
      </c>
      <c r="H70" s="10">
        <v>-46.64379</v>
      </c>
      <c r="I70" s="10">
        <v>67.92639</v>
      </c>
      <c r="J70" s="14"/>
      <c r="K70" s="14"/>
      <c r="L70" s="14"/>
    </row>
    <row r="71" s="3" customFormat="1" ht="15" customHeight="1" spans="3:12">
      <c r="C71" s="8" t="s">
        <v>1117</v>
      </c>
      <c r="D71" s="3">
        <v>7</v>
      </c>
      <c r="E71" s="9">
        <v>-10.681834</v>
      </c>
      <c r="F71" s="9">
        <v>6.486081</v>
      </c>
      <c r="G71" s="9">
        <v>0.09958153</v>
      </c>
      <c r="H71" s="10">
        <v>-23.24199</v>
      </c>
      <c r="I71" s="10">
        <v>1.878323</v>
      </c>
      <c r="J71" s="14"/>
      <c r="K71" s="14"/>
      <c r="L71" s="14"/>
    </row>
    <row r="72" s="3" customFormat="1" ht="15" customHeight="1" spans="3:12">
      <c r="C72" s="8" t="s">
        <v>1118</v>
      </c>
      <c r="D72" s="3">
        <v>7</v>
      </c>
      <c r="E72" s="9">
        <v>-3.547988</v>
      </c>
      <c r="F72" s="9">
        <v>7.038816</v>
      </c>
      <c r="G72" s="9">
        <v>0.61421892</v>
      </c>
      <c r="H72" s="10">
        <v>-17.34407</v>
      </c>
      <c r="I72" s="10">
        <v>10.24809</v>
      </c>
      <c r="J72" s="14"/>
      <c r="K72" s="14"/>
      <c r="L72" s="14"/>
    </row>
    <row r="73" s="3" customFormat="1" ht="15" customHeight="1" spans="2:12">
      <c r="B73" s="3" t="s">
        <v>1143</v>
      </c>
      <c r="C73" s="8" t="s">
        <v>1116</v>
      </c>
      <c r="D73" s="3">
        <v>6</v>
      </c>
      <c r="E73" s="9">
        <v>-0.0032586653</v>
      </c>
      <c r="F73" s="9">
        <v>0.004944119</v>
      </c>
      <c r="G73" s="9">
        <v>0.5458434</v>
      </c>
      <c r="H73" s="10">
        <v>-0.012949138</v>
      </c>
      <c r="I73" s="10">
        <v>0.006431807</v>
      </c>
      <c r="J73" s="14"/>
      <c r="K73" s="14"/>
      <c r="L73" s="14"/>
    </row>
    <row r="74" s="3" customFormat="1" ht="15" customHeight="1" spans="3:12">
      <c r="C74" s="8" t="s">
        <v>1117</v>
      </c>
      <c r="D74" s="3">
        <v>6</v>
      </c>
      <c r="E74" s="9">
        <v>-0.0003419773</v>
      </c>
      <c r="F74" s="9">
        <v>0.001442499</v>
      </c>
      <c r="G74" s="9">
        <v>0.8126003</v>
      </c>
      <c r="H74" s="10">
        <v>-0.003113788</v>
      </c>
      <c r="I74" s="10">
        <v>0.002429833</v>
      </c>
      <c r="J74" s="14"/>
      <c r="K74" s="14"/>
      <c r="L74" s="14"/>
    </row>
    <row r="75" s="3" customFormat="1" ht="15" customHeight="1" spans="3:12">
      <c r="C75" s="8" t="s">
        <v>1118</v>
      </c>
      <c r="D75" s="3">
        <v>6</v>
      </c>
      <c r="E75" s="9">
        <v>-0.0002333353</v>
      </c>
      <c r="F75" s="9">
        <v>0.001160512</v>
      </c>
      <c r="G75" s="9">
        <v>0.8406498</v>
      </c>
      <c r="H75" s="10">
        <v>-0.002507939</v>
      </c>
      <c r="I75" s="10">
        <v>0.002041268</v>
      </c>
      <c r="J75" s="14"/>
      <c r="K75" s="14"/>
      <c r="L75" s="14"/>
    </row>
    <row r="76" s="3" customFormat="1" ht="15" customHeight="1" spans="2:12">
      <c r="B76" s="3" t="s">
        <v>1144</v>
      </c>
      <c r="C76" s="8" t="s">
        <v>1116</v>
      </c>
      <c r="D76" s="3">
        <v>7</v>
      </c>
      <c r="E76" s="9">
        <v>6.94661</v>
      </c>
      <c r="F76" s="9">
        <v>13.782206</v>
      </c>
      <c r="G76" s="9">
        <v>0.6356606</v>
      </c>
      <c r="H76" s="10">
        <v>-20.066514</v>
      </c>
      <c r="I76" s="10">
        <v>33.959735</v>
      </c>
      <c r="J76" s="13"/>
      <c r="K76" s="13"/>
      <c r="L76" s="13"/>
    </row>
    <row r="77" s="3" customFormat="1" ht="15" customHeight="1" spans="3:12">
      <c r="C77" s="8" t="s">
        <v>1117</v>
      </c>
      <c r="D77" s="3">
        <v>7</v>
      </c>
      <c r="E77" s="9">
        <v>1.1911</v>
      </c>
      <c r="F77" s="9">
        <v>3.414343</v>
      </c>
      <c r="G77" s="9">
        <v>0.7272004</v>
      </c>
      <c r="H77" s="10">
        <v>-5.412284</v>
      </c>
      <c r="I77" s="10">
        <v>7.794484</v>
      </c>
      <c r="J77" s="13"/>
      <c r="K77" s="13"/>
      <c r="L77" s="13"/>
    </row>
    <row r="78" s="3" customFormat="1" ht="15" customHeight="1" spans="3:12">
      <c r="C78" s="8" t="s">
        <v>1118</v>
      </c>
      <c r="D78" s="3">
        <v>7</v>
      </c>
      <c r="E78" s="9">
        <v>-1.885767</v>
      </c>
      <c r="F78" s="9">
        <v>3.376877</v>
      </c>
      <c r="G78" s="9">
        <v>0.5765471</v>
      </c>
      <c r="H78" s="10">
        <v>-8.504446</v>
      </c>
      <c r="I78" s="10">
        <v>4.732911</v>
      </c>
      <c r="J78" s="13"/>
      <c r="K78" s="13"/>
      <c r="L78" s="13"/>
    </row>
    <row r="79" s="3" customFormat="1" ht="15" customHeight="1" spans="2:12">
      <c r="B79" s="3" t="s">
        <v>1145</v>
      </c>
      <c r="C79" s="8" t="s">
        <v>1116</v>
      </c>
      <c r="D79" s="3">
        <v>7</v>
      </c>
      <c r="E79" s="9">
        <v>-0.002389476</v>
      </c>
      <c r="F79" s="9">
        <v>0.007892799</v>
      </c>
      <c r="G79" s="9">
        <v>0.77427725</v>
      </c>
      <c r="H79" s="10">
        <v>-0.017859362</v>
      </c>
      <c r="I79" s="10">
        <v>0.0130804102</v>
      </c>
      <c r="J79" s="13"/>
      <c r="K79" s="13"/>
      <c r="L79" s="13"/>
    </row>
    <row r="80" s="3" customFormat="1" ht="15" customHeight="1" spans="3:12">
      <c r="C80" s="8" t="s">
        <v>1117</v>
      </c>
      <c r="D80" s="3">
        <v>7</v>
      </c>
      <c r="E80" s="9">
        <v>-0.003658985</v>
      </c>
      <c r="F80" s="9">
        <v>0.002005644</v>
      </c>
      <c r="G80" s="9">
        <v>0.06810003</v>
      </c>
      <c r="H80" s="10">
        <v>-0.007619907</v>
      </c>
      <c r="I80" s="10">
        <v>0.0003019376</v>
      </c>
      <c r="J80" s="13"/>
      <c r="K80" s="13"/>
      <c r="L80" s="13"/>
    </row>
    <row r="81" s="3" customFormat="1" ht="15" customHeight="1" spans="3:12">
      <c r="C81" s="8" t="s">
        <v>1118</v>
      </c>
      <c r="D81" s="3">
        <v>7</v>
      </c>
      <c r="E81" s="9">
        <v>-0.005211805</v>
      </c>
      <c r="F81" s="9">
        <v>0.001884559</v>
      </c>
      <c r="G81" s="9">
        <v>0.00568304</v>
      </c>
      <c r="H81" s="10">
        <v>-0.008905542</v>
      </c>
      <c r="I81" s="10">
        <v>-0.0015180689</v>
      </c>
      <c r="J81" s="13"/>
      <c r="K81" s="13"/>
      <c r="L81" s="13"/>
    </row>
    <row r="82" s="3" customFormat="1" ht="15" customHeight="1" spans="2:12">
      <c r="B82" s="3" t="s">
        <v>1146</v>
      </c>
      <c r="C82" s="8" t="s">
        <v>1116</v>
      </c>
      <c r="D82" s="3">
        <v>7</v>
      </c>
      <c r="E82" s="9">
        <v>-23.0471272</v>
      </c>
      <c r="F82" s="9">
        <v>14.098817</v>
      </c>
      <c r="G82" s="9">
        <v>0.1630427</v>
      </c>
      <c r="H82" s="10">
        <v>-50.680809</v>
      </c>
      <c r="I82" s="10">
        <v>4.586554</v>
      </c>
      <c r="J82" s="14"/>
      <c r="K82" s="14"/>
      <c r="L82" s="14"/>
    </row>
    <row r="83" s="3" customFormat="1" ht="15" customHeight="1" spans="3:12">
      <c r="C83" s="8" t="s">
        <v>1117</v>
      </c>
      <c r="D83" s="3">
        <v>7</v>
      </c>
      <c r="E83" s="9">
        <v>-1.5241295</v>
      </c>
      <c r="F83" s="9">
        <v>4.505711</v>
      </c>
      <c r="G83" s="9">
        <v>0.7351626</v>
      </c>
      <c r="H83" s="10">
        <v>-10.502993</v>
      </c>
      <c r="I83" s="10">
        <v>7.454734</v>
      </c>
      <c r="J83" s="14"/>
      <c r="K83" s="14"/>
      <c r="L83" s="14"/>
    </row>
    <row r="84" s="3" customFormat="1" ht="15" customHeight="1" spans="3:12">
      <c r="C84" s="8" t="s">
        <v>1118</v>
      </c>
      <c r="D84" s="3">
        <v>7</v>
      </c>
      <c r="E84" s="9">
        <v>0.5856527</v>
      </c>
      <c r="F84" s="9">
        <v>3.840082</v>
      </c>
      <c r="G84" s="9">
        <v>0.8787843</v>
      </c>
      <c r="H84" s="10">
        <v>-6.940908</v>
      </c>
      <c r="I84" s="10">
        <v>8.112214</v>
      </c>
      <c r="J84" s="14"/>
      <c r="K84" s="14"/>
      <c r="L84" s="14"/>
    </row>
    <row r="85" s="3" customFormat="1" ht="15" customHeight="1" spans="2:12">
      <c r="B85" s="3" t="s">
        <v>1147</v>
      </c>
      <c r="C85" s="8" t="s">
        <v>1116</v>
      </c>
      <c r="D85" s="3">
        <v>7</v>
      </c>
      <c r="E85" s="9">
        <v>-0.00406023</v>
      </c>
      <c r="F85" s="9">
        <v>0.00459461</v>
      </c>
      <c r="G85" s="9">
        <v>0.417321201</v>
      </c>
      <c r="H85" s="10">
        <v>-0.013065666</v>
      </c>
      <c r="I85" s="10">
        <v>0.0049452052</v>
      </c>
      <c r="J85" s="13"/>
      <c r="K85" s="13"/>
      <c r="L85" s="13"/>
    </row>
    <row r="86" s="3" customFormat="1" ht="15" customHeight="1" spans="3:12">
      <c r="C86" s="8" t="s">
        <v>1117</v>
      </c>
      <c r="D86" s="3">
        <v>7</v>
      </c>
      <c r="E86" s="9">
        <v>-0.003431523</v>
      </c>
      <c r="F86" s="9">
        <v>0.001445124</v>
      </c>
      <c r="G86" s="9">
        <v>0.017570193</v>
      </c>
      <c r="H86" s="10">
        <v>-0.006297809</v>
      </c>
      <c r="I86" s="10">
        <v>-0.0005652381</v>
      </c>
      <c r="J86" s="13"/>
      <c r="K86" s="13"/>
      <c r="L86" s="13"/>
    </row>
    <row r="87" s="3" customFormat="1" ht="15" customHeight="1" spans="3:12">
      <c r="C87" s="8" t="s">
        <v>1118</v>
      </c>
      <c r="D87" s="3">
        <v>7</v>
      </c>
      <c r="E87" s="9">
        <v>-0.003058349</v>
      </c>
      <c r="F87" s="9">
        <v>0.001178988</v>
      </c>
      <c r="G87" s="9">
        <v>0.009485363</v>
      </c>
      <c r="H87" s="10">
        <v>-0.005369165</v>
      </c>
      <c r="I87" s="10">
        <v>-0.0007475332</v>
      </c>
      <c r="J87" s="13"/>
      <c r="K87" s="13"/>
      <c r="L87" s="13"/>
    </row>
    <row r="88" s="3" customFormat="1" ht="15" customHeight="1" spans="2:12">
      <c r="B88" s="3" t="s">
        <v>1148</v>
      </c>
      <c r="C88" s="8" t="s">
        <v>1116</v>
      </c>
      <c r="D88" s="3">
        <v>7</v>
      </c>
      <c r="E88" s="9">
        <v>7.513827</v>
      </c>
      <c r="F88" s="9">
        <v>7.56815</v>
      </c>
      <c r="G88" s="9">
        <v>0.3663825</v>
      </c>
      <c r="H88" s="10">
        <v>-7.319748</v>
      </c>
      <c r="I88" s="9">
        <v>22.347402</v>
      </c>
      <c r="J88" s="14"/>
      <c r="K88" s="14"/>
      <c r="L88" s="15"/>
    </row>
    <row r="89" s="3" customFormat="1" ht="15" customHeight="1" spans="3:12">
      <c r="C89" s="8" t="s">
        <v>1117</v>
      </c>
      <c r="D89" s="3">
        <v>7</v>
      </c>
      <c r="E89" s="9">
        <v>1.947935</v>
      </c>
      <c r="F89" s="9">
        <v>2.085729</v>
      </c>
      <c r="G89" s="9">
        <v>0.3503375</v>
      </c>
      <c r="H89" s="99" t="s">
        <v>1215</v>
      </c>
      <c r="I89" s="10">
        <v>5.776186</v>
      </c>
      <c r="J89" s="14"/>
      <c r="K89" s="14"/>
      <c r="L89" s="14"/>
    </row>
    <row r="90" s="3" customFormat="1" ht="15" customHeight="1" spans="3:12">
      <c r="C90" s="8" t="s">
        <v>1118</v>
      </c>
      <c r="D90" s="3">
        <v>7</v>
      </c>
      <c r="E90" s="9">
        <v>1.289882</v>
      </c>
      <c r="F90" s="9">
        <v>1.902605</v>
      </c>
      <c r="G90" s="9">
        <v>0.4977999</v>
      </c>
      <c r="H90" s="99" t="s">
        <v>1216</v>
      </c>
      <c r="I90" s="10">
        <v>5.018988</v>
      </c>
      <c r="J90" s="14"/>
      <c r="K90" s="14"/>
      <c r="L90" s="14"/>
    </row>
    <row r="91" s="3" customFormat="1" ht="15" customHeight="1" spans="2:12">
      <c r="B91" s="3" t="s">
        <v>1149</v>
      </c>
      <c r="C91" s="8" t="s">
        <v>1116</v>
      </c>
      <c r="D91" s="3">
        <v>3</v>
      </c>
      <c r="E91" s="9">
        <v>-0.008861233</v>
      </c>
      <c r="F91" s="9">
        <v>0.01202849</v>
      </c>
      <c r="G91" s="9">
        <v>0.595793408</v>
      </c>
      <c r="H91" s="10">
        <v>-0.03243707</v>
      </c>
      <c r="I91" s="10">
        <v>0.014714608</v>
      </c>
      <c r="J91" s="13"/>
      <c r="K91" s="13"/>
      <c r="L91" s="13"/>
    </row>
    <row r="92" s="3" customFormat="1" ht="15" customHeight="1" spans="3:12">
      <c r="C92" s="8" t="s">
        <v>1117</v>
      </c>
      <c r="D92" s="3">
        <v>3</v>
      </c>
      <c r="E92" s="9">
        <v>-0.006298994</v>
      </c>
      <c r="F92" s="9">
        <v>0.002563047</v>
      </c>
      <c r="G92" s="9">
        <v>0.013986128</v>
      </c>
      <c r="H92" s="10">
        <v>-0.01129679</v>
      </c>
      <c r="I92" s="10">
        <v>-0.0013011953</v>
      </c>
      <c r="J92" s="13"/>
      <c r="K92" s="13"/>
      <c r="L92" s="13"/>
    </row>
    <row r="93" s="3" customFormat="1" ht="15" customHeight="1" spans="3:12">
      <c r="C93" s="8" t="s">
        <v>1118</v>
      </c>
      <c r="D93" s="3">
        <v>3</v>
      </c>
      <c r="E93" s="9">
        <v>-0.005929116</v>
      </c>
      <c r="F93" s="9">
        <v>0.002225862</v>
      </c>
      <c r="G93" s="9">
        <v>0.007727752</v>
      </c>
      <c r="H93" s="10">
        <v>-0.01029181</v>
      </c>
      <c r="I93" s="10">
        <v>-0.0015664258</v>
      </c>
      <c r="J93" s="13"/>
      <c r="K93" s="13"/>
      <c r="L93" s="13"/>
    </row>
    <row r="94" s="3" customFormat="1" ht="15" customHeight="1" spans="2:12">
      <c r="B94" s="3" t="s">
        <v>1151</v>
      </c>
      <c r="C94" s="8" t="s">
        <v>1116</v>
      </c>
      <c r="D94" s="3">
        <v>7</v>
      </c>
      <c r="E94" s="9">
        <v>-1.418104</v>
      </c>
      <c r="F94" s="9">
        <v>13.840643</v>
      </c>
      <c r="G94" s="9">
        <v>0.92237435</v>
      </c>
      <c r="H94" s="10">
        <v>-28.5457641</v>
      </c>
      <c r="I94" s="10">
        <v>25.70956</v>
      </c>
      <c r="J94" s="14"/>
      <c r="K94" s="14"/>
      <c r="L94" s="14"/>
    </row>
    <row r="95" s="3" customFormat="1" ht="15" customHeight="1" spans="3:12">
      <c r="C95" s="8" t="s">
        <v>1117</v>
      </c>
      <c r="D95" s="3">
        <v>7</v>
      </c>
      <c r="E95" s="9">
        <v>4.538462</v>
      </c>
      <c r="F95" s="9">
        <v>3.725967</v>
      </c>
      <c r="G95" s="9">
        <v>0.22320007</v>
      </c>
      <c r="H95" s="10">
        <v>-3.183948</v>
      </c>
      <c r="I95" s="10">
        <v>12.26087</v>
      </c>
      <c r="J95" s="14"/>
      <c r="K95" s="14"/>
      <c r="L95" s="14"/>
    </row>
    <row r="96" s="3" customFormat="1" ht="15" customHeight="1" spans="3:12">
      <c r="C96" s="8" t="s">
        <v>1118</v>
      </c>
      <c r="D96" s="3">
        <v>7</v>
      </c>
      <c r="E96" s="9">
        <v>6.463561</v>
      </c>
      <c r="F96" s="9">
        <v>3.363778</v>
      </c>
      <c r="G96" s="9">
        <v>0.05466641</v>
      </c>
      <c r="H96" s="10">
        <v>-0.1294442</v>
      </c>
      <c r="I96" s="10">
        <v>13.05657</v>
      </c>
      <c r="J96" s="14"/>
      <c r="K96" s="14"/>
      <c r="L96" s="14"/>
    </row>
    <row r="97" s="3" customFormat="1" ht="15" customHeight="1" spans="2:12">
      <c r="B97" s="3" t="s">
        <v>1152</v>
      </c>
      <c r="C97" s="8" t="s">
        <v>1116</v>
      </c>
      <c r="D97" s="3">
        <v>7</v>
      </c>
      <c r="E97" s="9">
        <v>0.0018835237</v>
      </c>
      <c r="F97" s="9">
        <v>0.005193844</v>
      </c>
      <c r="G97" s="9">
        <v>0.7316948</v>
      </c>
      <c r="H97" s="10">
        <v>-0.00829641</v>
      </c>
      <c r="I97" s="10">
        <v>0.012063458</v>
      </c>
      <c r="J97" s="13"/>
      <c r="K97" s="13"/>
      <c r="L97" s="13"/>
    </row>
    <row r="98" s="3" customFormat="1" ht="15" customHeight="1" spans="3:12">
      <c r="C98" s="8" t="s">
        <v>1117</v>
      </c>
      <c r="D98" s="3">
        <v>7</v>
      </c>
      <c r="E98" s="9">
        <v>-0.0007091092</v>
      </c>
      <c r="F98" s="9">
        <v>0.00175165</v>
      </c>
      <c r="G98" s="9">
        <v>0.6856072</v>
      </c>
      <c r="H98" s="10">
        <v>-0.004024173</v>
      </c>
      <c r="I98" s="10">
        <v>0.002605955</v>
      </c>
      <c r="J98" s="13"/>
      <c r="K98" s="13"/>
      <c r="L98" s="13"/>
    </row>
    <row r="99" s="3" customFormat="1" ht="15" customHeight="1" spans="3:12">
      <c r="C99" s="8" t="s">
        <v>1118</v>
      </c>
      <c r="D99" s="3">
        <v>7</v>
      </c>
      <c r="E99" s="9">
        <v>-0.0010734433</v>
      </c>
      <c r="F99" s="9">
        <v>0.001339477</v>
      </c>
      <c r="G99" s="9">
        <v>0.422906</v>
      </c>
      <c r="H99" s="10">
        <v>-0.003698818</v>
      </c>
      <c r="I99" s="10">
        <v>0.001551932</v>
      </c>
      <c r="J99" s="13"/>
      <c r="K99" s="13"/>
      <c r="L99" s="13"/>
    </row>
    <row r="100" s="3" customFormat="1" ht="15" customHeight="1" spans="2:12">
      <c r="B100" s="3" t="s">
        <v>1153</v>
      </c>
      <c r="C100" s="8" t="s">
        <v>1116</v>
      </c>
      <c r="D100" s="3">
        <v>7</v>
      </c>
      <c r="E100" s="9">
        <v>24.25725</v>
      </c>
      <c r="F100" s="9">
        <v>9.504141</v>
      </c>
      <c r="G100" s="9">
        <v>0.0511239572</v>
      </c>
      <c r="H100" s="10">
        <v>5.6291332</v>
      </c>
      <c r="I100" s="10">
        <v>42.88537</v>
      </c>
      <c r="J100" s="14"/>
      <c r="K100" s="14"/>
      <c r="L100" s="14"/>
    </row>
    <row r="101" s="3" customFormat="1" ht="15" customHeight="1" spans="3:12">
      <c r="C101" s="8" t="s">
        <v>1117</v>
      </c>
      <c r="D101" s="3">
        <v>7</v>
      </c>
      <c r="E101" s="9">
        <v>9.508946</v>
      </c>
      <c r="F101" s="9">
        <v>2.444427</v>
      </c>
      <c r="G101" s="9">
        <v>0.0001002233</v>
      </c>
      <c r="H101" s="10">
        <v>4.6034637</v>
      </c>
      <c r="I101" s="10">
        <v>14.41443</v>
      </c>
      <c r="J101" s="14"/>
      <c r="K101" s="14"/>
      <c r="L101" s="14"/>
    </row>
    <row r="102" s="3" customFormat="1" ht="15" customHeight="1" spans="3:12">
      <c r="C102" s="8" t="s">
        <v>1118</v>
      </c>
      <c r="D102" s="3">
        <v>7</v>
      </c>
      <c r="E102" s="9">
        <v>5.641352</v>
      </c>
      <c r="F102" s="9">
        <v>3.013519</v>
      </c>
      <c r="G102" s="9">
        <v>0.0612045302</v>
      </c>
      <c r="H102" s="10">
        <v>-0.2651445</v>
      </c>
      <c r="I102" s="10">
        <v>11.54785</v>
      </c>
      <c r="J102" s="14"/>
      <c r="K102" s="14"/>
      <c r="L102" s="14"/>
    </row>
    <row r="103" s="3" customFormat="1" ht="15" customHeight="1" spans="2:12">
      <c r="B103" s="3" t="s">
        <v>1154</v>
      </c>
      <c r="C103" s="8" t="s">
        <v>1116</v>
      </c>
      <c r="D103" s="3">
        <v>7</v>
      </c>
      <c r="E103" s="9">
        <v>0.008664527</v>
      </c>
      <c r="F103" s="9">
        <v>0.005193844</v>
      </c>
      <c r="G103" s="9">
        <v>0.1561428</v>
      </c>
      <c r="H103" s="10">
        <v>-0.001515406</v>
      </c>
      <c r="I103" s="10">
        <v>0.018844461</v>
      </c>
      <c r="J103" s="14"/>
      <c r="K103" s="14"/>
      <c r="L103" s="14"/>
    </row>
    <row r="104" s="3" customFormat="1" ht="15" customHeight="1" spans="3:12">
      <c r="C104" s="8" t="s">
        <v>1117</v>
      </c>
      <c r="D104" s="3">
        <v>7</v>
      </c>
      <c r="E104" s="9">
        <v>-6.724452e-5</v>
      </c>
      <c r="F104" s="9">
        <v>0.001721363</v>
      </c>
      <c r="G104" s="9">
        <v>0.9688388</v>
      </c>
      <c r="H104" s="10">
        <v>-0.00338736</v>
      </c>
      <c r="I104" s="10">
        <v>0.003252871</v>
      </c>
      <c r="J104" s="14"/>
      <c r="K104" s="14"/>
      <c r="L104" s="14"/>
    </row>
    <row r="105" s="3" customFormat="1" ht="15" customHeight="1" spans="3:12">
      <c r="C105" s="8" t="s">
        <v>1118</v>
      </c>
      <c r="D105" s="3">
        <v>7</v>
      </c>
      <c r="E105" s="9">
        <v>-0.0001324523</v>
      </c>
      <c r="F105" s="9">
        <v>0.001339477</v>
      </c>
      <c r="G105" s="9">
        <v>0.9212307</v>
      </c>
      <c r="H105" s="10">
        <v>-0.002757827</v>
      </c>
      <c r="I105" s="10">
        <v>0.002492923</v>
      </c>
      <c r="J105" s="14"/>
      <c r="K105" s="14"/>
      <c r="L105" s="14"/>
    </row>
    <row r="106" s="3" customFormat="1" ht="15" customHeight="1" spans="2:12">
      <c r="B106" s="3" t="s">
        <v>1155</v>
      </c>
      <c r="C106" s="8" t="s">
        <v>1116</v>
      </c>
      <c r="D106" s="3">
        <v>7</v>
      </c>
      <c r="E106" s="9">
        <v>-8.437148</v>
      </c>
      <c r="F106" s="9">
        <v>3.572575</v>
      </c>
      <c r="G106" s="9">
        <v>0.0646191</v>
      </c>
      <c r="H106" s="10">
        <v>-15.4393953</v>
      </c>
      <c r="I106" s="10">
        <v>-1.434901</v>
      </c>
      <c r="J106" s="14"/>
      <c r="K106" s="14"/>
      <c r="L106" s="14"/>
    </row>
    <row r="107" s="3" customFormat="1" ht="15" customHeight="1" spans="3:12">
      <c r="C107" s="8" t="s">
        <v>1117</v>
      </c>
      <c r="D107" s="3">
        <v>7</v>
      </c>
      <c r="E107" s="9">
        <v>0.9635938</v>
      </c>
      <c r="F107" s="9">
        <v>1.20624</v>
      </c>
      <c r="G107" s="9">
        <v>0.4243825</v>
      </c>
      <c r="H107" s="10">
        <v>-1.494238</v>
      </c>
      <c r="I107" s="10">
        <v>3.421426</v>
      </c>
      <c r="J107" s="14"/>
      <c r="K107" s="14"/>
      <c r="L107" s="14"/>
    </row>
    <row r="108" s="3" customFormat="1" ht="15" customHeight="1" spans="3:12">
      <c r="C108" s="8" t="s">
        <v>1118</v>
      </c>
      <c r="D108" s="3">
        <v>7</v>
      </c>
      <c r="E108" s="9">
        <v>2.0016668</v>
      </c>
      <c r="F108" s="9">
        <v>1.396051</v>
      </c>
      <c r="G108" s="9">
        <v>0.1516275</v>
      </c>
      <c r="H108" s="10">
        <v>-0.7345927</v>
      </c>
      <c r="I108" s="10">
        <v>4.737926</v>
      </c>
      <c r="J108" s="14"/>
      <c r="K108" s="14"/>
      <c r="L108" s="14"/>
    </row>
    <row r="109" s="3" customFormat="1" ht="15" customHeight="1" spans="2:12">
      <c r="B109" s="3" t="s">
        <v>1156</v>
      </c>
      <c r="C109" s="8" t="s">
        <v>1116</v>
      </c>
      <c r="D109" s="3">
        <v>6</v>
      </c>
      <c r="E109" s="9">
        <v>-0.01500263</v>
      </c>
      <c r="F109" s="9">
        <v>0.020626307</v>
      </c>
      <c r="G109" s="9">
        <v>0.507296308</v>
      </c>
      <c r="H109" s="10">
        <v>-0.0554302</v>
      </c>
      <c r="I109" s="10">
        <v>0.025424927</v>
      </c>
      <c r="J109" s="13"/>
      <c r="K109" s="13"/>
      <c r="L109" s="13"/>
    </row>
    <row r="110" s="3" customFormat="1" ht="15" customHeight="1" spans="3:12">
      <c r="C110" s="8" t="s">
        <v>1117</v>
      </c>
      <c r="D110" s="3">
        <v>6</v>
      </c>
      <c r="E110" s="10">
        <v>-0.01367383</v>
      </c>
      <c r="F110" s="9">
        <v>0.004919613</v>
      </c>
      <c r="G110" s="9">
        <v>0.005445048</v>
      </c>
      <c r="H110" s="10">
        <v>-0.02300635</v>
      </c>
      <c r="I110" s="10">
        <v>-0.004341321</v>
      </c>
      <c r="J110" s="13"/>
      <c r="K110" s="13"/>
      <c r="L110" s="13"/>
    </row>
    <row r="111" s="3" customFormat="1" ht="15" customHeight="1" spans="3:12">
      <c r="C111" s="8" t="s">
        <v>1118</v>
      </c>
      <c r="D111" s="3">
        <v>6</v>
      </c>
      <c r="E111" s="10">
        <v>-0.01198064</v>
      </c>
      <c r="F111" s="9">
        <v>0.005032183</v>
      </c>
      <c r="G111" s="9">
        <v>0.017274928</v>
      </c>
      <c r="H111" s="10">
        <v>-0.02184372</v>
      </c>
      <c r="I111" s="10">
        <v>-0.00211756</v>
      </c>
      <c r="J111" s="13"/>
      <c r="K111" s="13"/>
      <c r="L111" s="13"/>
    </row>
    <row r="112" s="3" customFormat="1" ht="15" customHeight="1" spans="2:12">
      <c r="B112" s="3" t="s">
        <v>1157</v>
      </c>
      <c r="C112" s="8" t="s">
        <v>1116</v>
      </c>
      <c r="D112" s="3">
        <v>6</v>
      </c>
      <c r="E112" s="9">
        <v>-13.5332662</v>
      </c>
      <c r="F112" s="9">
        <v>8.194984</v>
      </c>
      <c r="G112" s="9">
        <v>0.1739996</v>
      </c>
      <c r="H112" s="10">
        <v>-29.595436</v>
      </c>
      <c r="I112" s="10">
        <v>2.528903</v>
      </c>
      <c r="J112" s="14"/>
      <c r="K112" s="14"/>
      <c r="L112" s="14"/>
    </row>
    <row r="113" s="3" customFormat="1" ht="15" customHeight="1" spans="3:12">
      <c r="C113" s="8" t="s">
        <v>1117</v>
      </c>
      <c r="D113" s="3">
        <v>6</v>
      </c>
      <c r="E113" s="9">
        <v>0.6767481</v>
      </c>
      <c r="F113" s="9">
        <v>2.765475</v>
      </c>
      <c r="G113" s="9">
        <v>0.8066785</v>
      </c>
      <c r="H113" s="10">
        <v>-5.108073</v>
      </c>
      <c r="I113" s="10">
        <v>6.46157</v>
      </c>
      <c r="J113" s="14"/>
      <c r="K113" s="14"/>
      <c r="L113" s="14"/>
    </row>
    <row r="114" s="3" customFormat="1" ht="15" customHeight="1" spans="3:12">
      <c r="C114" s="8" t="s">
        <v>1118</v>
      </c>
      <c r="D114" s="3">
        <v>6</v>
      </c>
      <c r="E114" s="9">
        <v>0.7635989</v>
      </c>
      <c r="F114" s="9">
        <v>2.575386</v>
      </c>
      <c r="G114" s="9">
        <v>0.7668492</v>
      </c>
      <c r="H114" s="10">
        <v>-4.284157</v>
      </c>
      <c r="I114" s="10">
        <v>5.811355</v>
      </c>
      <c r="J114" s="14"/>
      <c r="K114" s="14"/>
      <c r="L114" s="14"/>
    </row>
    <row r="115" s="3" customFormat="1" ht="15" customHeight="1" spans="2:12">
      <c r="B115" s="3" t="s">
        <v>1158</v>
      </c>
      <c r="C115" s="8" t="s">
        <v>1116</v>
      </c>
      <c r="D115" s="3">
        <v>7</v>
      </c>
      <c r="E115" s="9">
        <v>-0.0049435279</v>
      </c>
      <c r="F115" s="9">
        <v>0.006500566</v>
      </c>
      <c r="G115" s="9">
        <v>0.481272</v>
      </c>
      <c r="H115" s="10">
        <v>-0.017684637</v>
      </c>
      <c r="I115" s="10">
        <v>0.007797582</v>
      </c>
      <c r="J115" s="14"/>
      <c r="K115" s="14"/>
      <c r="L115" s="14"/>
    </row>
    <row r="116" s="3" customFormat="1" ht="15" customHeight="1" spans="3:12">
      <c r="C116" s="8" t="s">
        <v>1117</v>
      </c>
      <c r="D116" s="3">
        <v>7</v>
      </c>
      <c r="E116" s="9">
        <v>-0.0005146307</v>
      </c>
      <c r="F116" s="9">
        <v>0.001641126</v>
      </c>
      <c r="G116" s="9">
        <v>0.7538371</v>
      </c>
      <c r="H116" s="10">
        <v>-0.00352892</v>
      </c>
      <c r="I116" s="10">
        <v>0.002499659</v>
      </c>
      <c r="J116" s="14"/>
      <c r="K116" s="14"/>
      <c r="L116" s="14"/>
    </row>
    <row r="117" s="3" customFormat="1" ht="15" customHeight="1" spans="3:12">
      <c r="C117" s="8" t="s">
        <v>1118</v>
      </c>
      <c r="D117" s="3">
        <v>7</v>
      </c>
      <c r="E117" s="9">
        <v>-0.0012970949</v>
      </c>
      <c r="F117" s="9">
        <v>0.001578806</v>
      </c>
      <c r="G117" s="9">
        <v>0.4113235</v>
      </c>
      <c r="H117" s="10">
        <v>-0.004391556</v>
      </c>
      <c r="I117" s="10">
        <v>0.001797366</v>
      </c>
      <c r="J117" s="14"/>
      <c r="K117" s="14"/>
      <c r="L117" s="14"/>
    </row>
    <row r="118" s="3" customFormat="1" ht="15" customHeight="1" spans="2:12">
      <c r="B118" s="3" t="s">
        <v>1159</v>
      </c>
      <c r="C118" s="8" t="s">
        <v>1116</v>
      </c>
      <c r="D118" s="3">
        <v>7</v>
      </c>
      <c r="E118" s="9">
        <v>1.2930129</v>
      </c>
      <c r="F118" s="9">
        <v>3.7134647</v>
      </c>
      <c r="G118" s="9">
        <v>0.7418739</v>
      </c>
      <c r="H118" s="10">
        <v>-5.9853779</v>
      </c>
      <c r="I118" s="10">
        <v>8.571404</v>
      </c>
      <c r="J118" s="13"/>
      <c r="K118" s="13"/>
      <c r="L118" s="13"/>
    </row>
    <row r="119" s="3" customFormat="1" ht="15" customHeight="1" spans="3:12">
      <c r="C119" s="8" t="s">
        <v>1117</v>
      </c>
      <c r="D119" s="3">
        <v>7</v>
      </c>
      <c r="E119" s="9">
        <v>0.8906007</v>
      </c>
      <c r="F119" s="9">
        <v>0.9647282</v>
      </c>
      <c r="G119" s="9">
        <v>0.3559226</v>
      </c>
      <c r="H119" s="10">
        <v>-1.0892741</v>
      </c>
      <c r="I119" s="10">
        <v>2.870476</v>
      </c>
      <c r="J119" s="13"/>
      <c r="K119" s="13"/>
      <c r="L119" s="13"/>
    </row>
    <row r="120" s="3" customFormat="1" ht="15" customHeight="1" spans="3:12">
      <c r="C120" s="8" t="s">
        <v>1118</v>
      </c>
      <c r="D120" s="3">
        <v>7</v>
      </c>
      <c r="E120" s="9">
        <v>0.8113722</v>
      </c>
      <c r="F120" s="9">
        <v>0.8738009</v>
      </c>
      <c r="G120" s="9">
        <v>0.3531197</v>
      </c>
      <c r="H120" s="10">
        <v>-0.9012775</v>
      </c>
      <c r="I120" s="10">
        <v>2.524022</v>
      </c>
      <c r="J120" s="13"/>
      <c r="K120" s="13"/>
      <c r="L120" s="13"/>
    </row>
    <row r="121" s="3" customFormat="1" ht="15" customHeight="1" spans="2:12">
      <c r="B121" s="3" t="s">
        <v>1160</v>
      </c>
      <c r="C121" s="8" t="s">
        <v>1116</v>
      </c>
      <c r="D121" s="3">
        <v>7</v>
      </c>
      <c r="E121" s="9">
        <v>-0.0089563854</v>
      </c>
      <c r="F121" s="9">
        <v>0.007091019</v>
      </c>
      <c r="G121" s="9">
        <v>0.2622633</v>
      </c>
      <c r="H121" s="10">
        <v>-0.022854783</v>
      </c>
      <c r="I121" s="10">
        <v>0.004942012</v>
      </c>
      <c r="J121" s="14"/>
      <c r="K121" s="14"/>
      <c r="L121" s="14"/>
    </row>
    <row r="122" s="3" customFormat="1" ht="15" customHeight="1" spans="3:12">
      <c r="C122" s="8" t="s">
        <v>1117</v>
      </c>
      <c r="D122" s="3">
        <v>7</v>
      </c>
      <c r="E122" s="9">
        <v>-0.0010730765</v>
      </c>
      <c r="F122" s="9">
        <v>0.002277384</v>
      </c>
      <c r="G122" s="9">
        <v>0.6375064</v>
      </c>
      <c r="H122" s="10">
        <v>-0.005521386</v>
      </c>
      <c r="I122" s="10">
        <v>0.003375233</v>
      </c>
      <c r="J122" s="14"/>
      <c r="K122" s="14"/>
      <c r="L122" s="14"/>
    </row>
    <row r="123" s="3" customFormat="1" ht="15" customHeight="1" spans="3:12">
      <c r="C123" s="8" t="s">
        <v>1118</v>
      </c>
      <c r="D123" s="3">
        <v>7</v>
      </c>
      <c r="E123" s="9">
        <v>-0.0013864597</v>
      </c>
      <c r="F123" s="9">
        <v>0.001817928</v>
      </c>
      <c r="G123" s="9">
        <v>0.4456666</v>
      </c>
      <c r="H123" s="10">
        <v>-0.004949598</v>
      </c>
      <c r="I123" s="10">
        <v>0.002176679</v>
      </c>
      <c r="J123" s="14"/>
      <c r="K123" s="14"/>
      <c r="L123" s="14"/>
    </row>
    <row r="124" s="3" customFormat="1" ht="15" customHeight="1" spans="2:12">
      <c r="B124" s="3" t="s">
        <v>1161</v>
      </c>
      <c r="C124" s="8" t="s">
        <v>1116</v>
      </c>
      <c r="D124" s="3">
        <v>5</v>
      </c>
      <c r="E124" s="9">
        <v>0.9560465</v>
      </c>
      <c r="F124" s="9">
        <v>8.977031</v>
      </c>
      <c r="G124" s="9">
        <v>0.9219086</v>
      </c>
      <c r="H124" s="10">
        <v>-16.638934</v>
      </c>
      <c r="I124" s="10">
        <v>18.551027</v>
      </c>
      <c r="J124" s="13"/>
      <c r="K124" s="13"/>
      <c r="L124" s="13"/>
    </row>
    <row r="125" s="3" customFormat="1" ht="15" customHeight="1" spans="3:12">
      <c r="C125" s="8" t="s">
        <v>1117</v>
      </c>
      <c r="D125" s="3">
        <v>5</v>
      </c>
      <c r="E125" s="9">
        <v>-2.0318331</v>
      </c>
      <c r="F125" s="9">
        <v>2.755155</v>
      </c>
      <c r="G125" s="9">
        <v>0.460839</v>
      </c>
      <c r="H125" s="99" t="s">
        <v>1217</v>
      </c>
      <c r="I125" s="10">
        <v>3.149487</v>
      </c>
      <c r="J125" s="13"/>
      <c r="K125" s="13"/>
      <c r="L125" s="13"/>
    </row>
    <row r="126" s="3" customFormat="1" ht="15" customHeight="1" spans="3:12">
      <c r="C126" s="8" t="s">
        <v>1118</v>
      </c>
      <c r="D126" s="3">
        <v>5</v>
      </c>
      <c r="E126" s="9">
        <v>-2.085351</v>
      </c>
      <c r="F126" s="9">
        <v>2.168512</v>
      </c>
      <c r="G126" s="9">
        <v>0.3362252</v>
      </c>
      <c r="H126" s="99" t="s">
        <v>1218</v>
      </c>
      <c r="I126" s="10">
        <v>2.164933</v>
      </c>
      <c r="J126" s="13"/>
      <c r="K126" s="13"/>
      <c r="L126" s="13"/>
    </row>
    <row r="127" s="3" customFormat="1" ht="15" customHeight="1" spans="2:12">
      <c r="B127" s="3" t="s">
        <v>1162</v>
      </c>
      <c r="C127" s="8" t="s">
        <v>1116</v>
      </c>
      <c r="D127" s="3">
        <v>7</v>
      </c>
      <c r="E127" s="9">
        <v>0.0008593928</v>
      </c>
      <c r="F127" s="9">
        <v>0.008122919</v>
      </c>
      <c r="G127" s="9">
        <v>0.9198557</v>
      </c>
      <c r="H127" s="10">
        <v>-0.015061529</v>
      </c>
      <c r="I127" s="10">
        <v>0.016780314</v>
      </c>
      <c r="J127" s="14"/>
      <c r="K127" s="14"/>
      <c r="L127" s="14"/>
    </row>
    <row r="128" s="3" customFormat="1" ht="15" customHeight="1" spans="3:12">
      <c r="C128" s="8" t="s">
        <v>1117</v>
      </c>
      <c r="D128" s="3">
        <v>7</v>
      </c>
      <c r="E128" s="9">
        <v>0.0003557579</v>
      </c>
      <c r="F128" s="9">
        <v>0.001679464</v>
      </c>
      <c r="G128" s="9">
        <v>0.832241</v>
      </c>
      <c r="H128" s="10">
        <v>-0.002888593</v>
      </c>
      <c r="I128" s="10">
        <v>0.003600109</v>
      </c>
      <c r="J128" s="14"/>
      <c r="K128" s="14"/>
      <c r="L128" s="14"/>
    </row>
    <row r="129" s="3" customFormat="1" ht="15" customHeight="1" spans="3:12">
      <c r="C129" s="8" t="s">
        <v>1118</v>
      </c>
      <c r="D129" s="3">
        <v>7</v>
      </c>
      <c r="E129" s="9">
        <v>-0.0003101567</v>
      </c>
      <c r="F129" s="9">
        <v>0.001872276</v>
      </c>
      <c r="G129" s="9">
        <v>0.8684264</v>
      </c>
      <c r="H129" s="10">
        <v>-0.003979818</v>
      </c>
      <c r="I129" s="10">
        <v>0.003359504</v>
      </c>
      <c r="J129" s="14"/>
      <c r="K129" s="14"/>
      <c r="L129" s="14"/>
    </row>
    <row r="130" s="3" customFormat="1" ht="15" customHeight="1" spans="2:12">
      <c r="B130" s="3" t="s">
        <v>1163</v>
      </c>
      <c r="C130" s="8" t="s">
        <v>1116</v>
      </c>
      <c r="D130" s="3">
        <v>7</v>
      </c>
      <c r="E130" s="9">
        <v>1.4117196</v>
      </c>
      <c r="F130" s="9">
        <v>10.378282</v>
      </c>
      <c r="G130" s="9">
        <v>0.8971075</v>
      </c>
      <c r="H130" s="10">
        <v>-18.929713</v>
      </c>
      <c r="I130" s="10">
        <v>21.753152</v>
      </c>
      <c r="J130" s="14"/>
      <c r="K130" s="14"/>
      <c r="L130" s="14"/>
    </row>
    <row r="131" s="3" customFormat="1" ht="15" customHeight="1" spans="3:12">
      <c r="C131" s="8" t="s">
        <v>1117</v>
      </c>
      <c r="D131" s="3">
        <v>7</v>
      </c>
      <c r="E131" s="9">
        <v>-3.0546462</v>
      </c>
      <c r="F131" s="9">
        <v>3.150687</v>
      </c>
      <c r="G131" s="9">
        <v>0.3322871</v>
      </c>
      <c r="H131" s="10">
        <v>-9.083639</v>
      </c>
      <c r="I131" s="10">
        <v>2.974347</v>
      </c>
      <c r="J131" s="14"/>
      <c r="K131" s="14"/>
      <c r="L131" s="14"/>
    </row>
    <row r="132" s="3" customFormat="1" ht="15" customHeight="1" spans="3:12">
      <c r="C132" s="8" t="s">
        <v>1118</v>
      </c>
      <c r="D132" s="3">
        <v>7</v>
      </c>
      <c r="E132" s="9">
        <v>-3.0047867</v>
      </c>
      <c r="F132" s="9">
        <v>2.485968</v>
      </c>
      <c r="G132" s="9">
        <v>0.2267786</v>
      </c>
      <c r="H132" s="10">
        <v>-7.877284</v>
      </c>
      <c r="I132" s="10">
        <v>1.867711</v>
      </c>
      <c r="J132" s="14"/>
      <c r="K132" s="14"/>
      <c r="L132" s="14"/>
    </row>
    <row r="133" s="3" customFormat="1" ht="15" customHeight="1" spans="2:12">
      <c r="B133" s="3" t="s">
        <v>1164</v>
      </c>
      <c r="C133" s="8" t="s">
        <v>1116</v>
      </c>
      <c r="D133" s="3">
        <v>7</v>
      </c>
      <c r="E133" s="9">
        <v>-0.001717465</v>
      </c>
      <c r="F133" s="9">
        <v>0.005028397</v>
      </c>
      <c r="G133" s="9">
        <v>0.7465737</v>
      </c>
      <c r="H133" s="10">
        <v>-0.011573123</v>
      </c>
      <c r="I133" s="10">
        <v>0.008138193</v>
      </c>
      <c r="J133" s="14"/>
      <c r="K133" s="14"/>
      <c r="L133" s="14"/>
    </row>
    <row r="134" s="3" customFormat="1" ht="15" customHeight="1" spans="3:12">
      <c r="C134" s="8" t="s">
        <v>1117</v>
      </c>
      <c r="D134" s="3">
        <v>7</v>
      </c>
      <c r="E134" s="9">
        <v>-0.001782728</v>
      </c>
      <c r="F134" s="9">
        <v>0.001542118</v>
      </c>
      <c r="G134" s="9">
        <v>0.2476709</v>
      </c>
      <c r="H134" s="10">
        <v>-0.004993076</v>
      </c>
      <c r="I134" s="10">
        <v>0.001427621</v>
      </c>
      <c r="J134" s="14"/>
      <c r="K134" s="14"/>
      <c r="L134" s="14"/>
    </row>
    <row r="135" s="3" customFormat="1" ht="15" customHeight="1" spans="3:12">
      <c r="C135" s="8" t="s">
        <v>1118</v>
      </c>
      <c r="D135" s="3">
        <v>7</v>
      </c>
      <c r="E135" s="9">
        <v>-0.001379508</v>
      </c>
      <c r="F135" s="9">
        <v>0.001301006</v>
      </c>
      <c r="G135" s="9">
        <v>0.2889901</v>
      </c>
      <c r="H135" s="10">
        <v>-0.00392948</v>
      </c>
      <c r="I135" s="10">
        <v>0.001170463</v>
      </c>
      <c r="J135" s="14"/>
      <c r="K135" s="14"/>
      <c r="L135" s="14"/>
    </row>
    <row r="136" s="3" customFormat="1" ht="15" customHeight="1" spans="2:12">
      <c r="B136" s="3" t="s">
        <v>1165</v>
      </c>
      <c r="C136" s="8" t="s">
        <v>1116</v>
      </c>
      <c r="D136" s="3">
        <v>7</v>
      </c>
      <c r="E136" s="9">
        <v>-2.485591</v>
      </c>
      <c r="F136" s="9">
        <v>13.221863</v>
      </c>
      <c r="G136" s="9">
        <v>0.85827504</v>
      </c>
      <c r="H136" s="10">
        <v>-28.40044</v>
      </c>
      <c r="I136" s="10">
        <v>23.42926022</v>
      </c>
      <c r="J136" s="14"/>
      <c r="K136" s="14"/>
      <c r="L136" s="14"/>
    </row>
    <row r="137" s="3" customFormat="1" ht="15" customHeight="1" spans="3:12">
      <c r="C137" s="8" t="s">
        <v>1117</v>
      </c>
      <c r="D137" s="3">
        <v>7</v>
      </c>
      <c r="E137" s="9">
        <v>-8.812274</v>
      </c>
      <c r="F137" s="9">
        <v>4.472761</v>
      </c>
      <c r="G137" s="9">
        <v>0.04881443</v>
      </c>
      <c r="H137" s="10">
        <v>-17.14583</v>
      </c>
      <c r="I137" s="10">
        <v>-0.47871839</v>
      </c>
      <c r="J137" s="14"/>
      <c r="K137" s="14"/>
      <c r="L137" s="14"/>
    </row>
    <row r="138" s="3" customFormat="1" ht="15" customHeight="1" spans="3:12">
      <c r="C138" s="8" t="s">
        <v>1118</v>
      </c>
      <c r="D138" s="3">
        <v>7</v>
      </c>
      <c r="E138" s="9">
        <v>-6.650992</v>
      </c>
      <c r="F138" s="9">
        <v>3.402048</v>
      </c>
      <c r="G138" s="9">
        <v>0.0505835</v>
      </c>
      <c r="H138" s="10">
        <v>-13.31901</v>
      </c>
      <c r="I138" s="10">
        <v>0.01702267</v>
      </c>
      <c r="J138" s="14"/>
      <c r="K138" s="14"/>
      <c r="L138" s="14"/>
    </row>
    <row r="139" s="3" customFormat="1" ht="15" customHeight="1" spans="2:12">
      <c r="B139" s="3" t="s">
        <v>1166</v>
      </c>
      <c r="C139" s="8" t="s">
        <v>1116</v>
      </c>
      <c r="D139" s="3">
        <v>7</v>
      </c>
      <c r="E139" s="9">
        <v>0.001052357</v>
      </c>
      <c r="F139" s="9">
        <v>0.004434193</v>
      </c>
      <c r="G139" s="9">
        <v>0.8218203</v>
      </c>
      <c r="H139" s="10">
        <v>-0.007638661</v>
      </c>
      <c r="I139" s="10">
        <v>0.009743375</v>
      </c>
      <c r="J139" s="14"/>
      <c r="K139" s="14"/>
      <c r="L139" s="14"/>
    </row>
    <row r="140" s="3" customFormat="1" ht="15" customHeight="1" spans="3:12">
      <c r="C140" s="8" t="s">
        <v>1117</v>
      </c>
      <c r="D140" s="3">
        <v>7</v>
      </c>
      <c r="E140" s="9">
        <v>-0.0009556666</v>
      </c>
      <c r="F140" s="9">
        <v>0.001406629</v>
      </c>
      <c r="G140" s="9">
        <v>0.4968832</v>
      </c>
      <c r="H140" s="10">
        <v>-0.003812183</v>
      </c>
      <c r="I140" s="10">
        <v>0.00190085</v>
      </c>
      <c r="J140" s="14"/>
      <c r="K140" s="14"/>
      <c r="L140" s="14"/>
    </row>
    <row r="141" s="3" customFormat="1" ht="15" customHeight="1" spans="3:12">
      <c r="C141" s="8" t="s">
        <v>1118</v>
      </c>
      <c r="D141" s="3">
        <v>7</v>
      </c>
      <c r="E141" s="9">
        <v>8.468992e-5</v>
      </c>
      <c r="F141" s="9">
        <v>0.001098475</v>
      </c>
      <c r="G141" s="9">
        <v>0.9385458</v>
      </c>
      <c r="H141" s="10">
        <v>-0.002068322</v>
      </c>
      <c r="I141" s="10">
        <v>0.002237702</v>
      </c>
      <c r="J141" s="14"/>
      <c r="K141" s="14"/>
      <c r="L141" s="14"/>
    </row>
    <row r="142" s="3" customFormat="1" ht="15" customHeight="1" spans="2:12">
      <c r="B142" s="3" t="s">
        <v>1167</v>
      </c>
      <c r="C142" s="8" t="s">
        <v>1116</v>
      </c>
      <c r="D142" s="3">
        <v>7</v>
      </c>
      <c r="E142" s="9">
        <v>4.9881588</v>
      </c>
      <c r="F142" s="9">
        <v>5.695953</v>
      </c>
      <c r="G142" s="9">
        <v>0.4212442</v>
      </c>
      <c r="H142" s="10">
        <v>-6.17591</v>
      </c>
      <c r="I142" s="10">
        <v>16.152228</v>
      </c>
      <c r="J142" s="14"/>
      <c r="K142" s="14"/>
      <c r="L142" s="14"/>
    </row>
    <row r="143" s="3" customFormat="1" ht="15" customHeight="1" spans="3:12">
      <c r="C143" s="8" t="s">
        <v>1117</v>
      </c>
      <c r="D143" s="3">
        <v>7</v>
      </c>
      <c r="E143" s="9">
        <v>-0.5270063</v>
      </c>
      <c r="F143" s="9">
        <v>1.864734</v>
      </c>
      <c r="G143" s="9">
        <v>0.7774701</v>
      </c>
      <c r="H143" s="10">
        <v>-4.086398</v>
      </c>
      <c r="I143" s="10">
        <v>3.032386</v>
      </c>
      <c r="J143" s="14"/>
      <c r="K143" s="14"/>
      <c r="L143" s="14"/>
    </row>
    <row r="144" s="3" customFormat="1" ht="15" customHeight="1" spans="3:12">
      <c r="C144" s="8" t="s">
        <v>1118</v>
      </c>
      <c r="D144" s="3">
        <v>7</v>
      </c>
      <c r="E144" s="9">
        <v>-1.3086619</v>
      </c>
      <c r="F144" s="9">
        <v>1.503671</v>
      </c>
      <c r="G144" s="9">
        <v>0.3841303</v>
      </c>
      <c r="H144" s="10">
        <v>-4.255857</v>
      </c>
      <c r="I144" s="10">
        <v>1.638534</v>
      </c>
      <c r="J144" s="14"/>
      <c r="K144" s="14"/>
      <c r="L144" s="14"/>
    </row>
    <row r="145" s="3" customFormat="1" ht="15" customHeight="1" spans="2:12">
      <c r="B145" s="3" t="s">
        <v>1168</v>
      </c>
      <c r="C145" s="8" t="s">
        <v>1116</v>
      </c>
      <c r="D145" s="3">
        <v>7</v>
      </c>
      <c r="E145" s="9">
        <v>0.01446419</v>
      </c>
      <c r="F145" s="9">
        <v>0.005795072</v>
      </c>
      <c r="G145" s="9">
        <v>0.054761</v>
      </c>
      <c r="H145" s="10">
        <v>0.003105849</v>
      </c>
      <c r="I145" s="10">
        <v>0.02582253</v>
      </c>
      <c r="J145" s="14"/>
      <c r="K145" s="14"/>
      <c r="L145" s="14"/>
    </row>
    <row r="146" s="3" customFormat="1" ht="15" customHeight="1" spans="3:12">
      <c r="C146" s="8" t="s">
        <v>1117</v>
      </c>
      <c r="D146" s="3">
        <v>7</v>
      </c>
      <c r="E146" s="9">
        <v>0.000161432</v>
      </c>
      <c r="F146" s="9">
        <v>0.002000594</v>
      </c>
      <c r="G146" s="9">
        <v>0.9356869</v>
      </c>
      <c r="H146" s="10">
        <v>-0.003687764</v>
      </c>
      <c r="I146" s="10">
        <v>0.004010628</v>
      </c>
      <c r="J146" s="14"/>
      <c r="K146" s="14"/>
      <c r="L146" s="14"/>
    </row>
    <row r="147" s="3" customFormat="1" ht="15" customHeight="1" spans="3:12">
      <c r="C147" s="8" t="s">
        <v>1118</v>
      </c>
      <c r="D147" s="3">
        <v>7</v>
      </c>
      <c r="E147" s="9">
        <v>-0.002055888</v>
      </c>
      <c r="F147" s="9">
        <v>0.002297372</v>
      </c>
      <c r="G147" s="9">
        <v>0.3708476</v>
      </c>
      <c r="H147" s="10">
        <v>-0.006558737</v>
      </c>
      <c r="I147" s="10">
        <v>0.002446961</v>
      </c>
      <c r="J147" s="14"/>
      <c r="K147" s="14"/>
      <c r="L147" s="14"/>
    </row>
    <row r="148" s="3" customFormat="1" ht="15" customHeight="1" spans="2:12">
      <c r="B148" s="3" t="s">
        <v>1169</v>
      </c>
      <c r="C148" s="8" t="s">
        <v>1116</v>
      </c>
      <c r="D148" s="3">
        <v>7</v>
      </c>
      <c r="E148" s="9">
        <v>-2.988643</v>
      </c>
      <c r="F148" s="9">
        <v>19.554265</v>
      </c>
      <c r="G148" s="9">
        <v>0.8845021</v>
      </c>
      <c r="H148" s="10">
        <v>-41.315</v>
      </c>
      <c r="I148" s="10">
        <v>35.337716</v>
      </c>
      <c r="J148" s="14"/>
      <c r="K148" s="14"/>
      <c r="L148" s="14"/>
    </row>
    <row r="149" s="3" customFormat="1" ht="15" customHeight="1" spans="3:12">
      <c r="C149" s="8" t="s">
        <v>1117</v>
      </c>
      <c r="D149" s="3">
        <v>7</v>
      </c>
      <c r="E149" s="9">
        <v>-4.172989</v>
      </c>
      <c r="F149" s="9">
        <v>5.207282</v>
      </c>
      <c r="G149" s="9">
        <v>0.4229142</v>
      </c>
      <c r="H149" s="10">
        <v>-14.18239</v>
      </c>
      <c r="I149" s="10">
        <v>5.836412</v>
      </c>
      <c r="J149" s="14"/>
      <c r="K149" s="14"/>
      <c r="L149" s="14"/>
    </row>
    <row r="150" s="3" customFormat="1" ht="15" customHeight="1" spans="3:12">
      <c r="C150" s="8" t="s">
        <v>1118</v>
      </c>
      <c r="D150" s="3">
        <v>7</v>
      </c>
      <c r="E150" s="9">
        <v>-2.22115</v>
      </c>
      <c r="F150" s="9">
        <v>4.593282</v>
      </c>
      <c r="G150" s="9">
        <v>0.6286946</v>
      </c>
      <c r="H150" s="10">
        <v>-11.22398</v>
      </c>
      <c r="I150" s="10">
        <v>6.781682</v>
      </c>
      <c r="J150" s="14"/>
      <c r="K150" s="14"/>
      <c r="L150" s="14"/>
    </row>
    <row r="151" s="3" customFormat="1" ht="15" customHeight="1" spans="2:12">
      <c r="B151" s="3" t="s">
        <v>1170</v>
      </c>
      <c r="C151" s="8" t="s">
        <v>1116</v>
      </c>
      <c r="D151" s="3">
        <v>7</v>
      </c>
      <c r="E151" s="9">
        <v>0.003952485</v>
      </c>
      <c r="F151" s="9">
        <v>0.00459461</v>
      </c>
      <c r="G151" s="9">
        <v>0.42896468</v>
      </c>
      <c r="H151" s="10">
        <v>-0.005052951</v>
      </c>
      <c r="I151" s="10">
        <v>0.01295792</v>
      </c>
      <c r="J151" s="13"/>
      <c r="K151" s="13"/>
      <c r="L151" s="13"/>
    </row>
    <row r="152" s="3" customFormat="1" ht="15" customHeight="1" spans="3:12">
      <c r="C152" s="8" t="s">
        <v>1117</v>
      </c>
      <c r="D152" s="3">
        <v>7</v>
      </c>
      <c r="E152" s="9">
        <v>0.003055456</v>
      </c>
      <c r="F152" s="9">
        <v>0.001513893</v>
      </c>
      <c r="G152" s="9">
        <v>0.04356236</v>
      </c>
      <c r="H152" s="10">
        <v>-6.463037e-6</v>
      </c>
      <c r="I152" s="10">
        <v>0.006117375</v>
      </c>
      <c r="J152" s="13"/>
      <c r="K152" s="13"/>
      <c r="L152" s="13"/>
    </row>
    <row r="153" s="3" customFormat="1" ht="15" customHeight="1" spans="3:12">
      <c r="C153" s="8" t="s">
        <v>1118</v>
      </c>
      <c r="D153" s="3">
        <v>7</v>
      </c>
      <c r="E153" s="9">
        <v>0.003034085</v>
      </c>
      <c r="F153" s="9">
        <v>0.001178988</v>
      </c>
      <c r="G153" s="9">
        <v>0.01006854</v>
      </c>
      <c r="H153" s="10">
        <v>0.0007232696</v>
      </c>
      <c r="I153" s="10">
        <v>0.005344901</v>
      </c>
      <c r="J153" s="13"/>
      <c r="K153" s="13"/>
      <c r="L153" s="13"/>
    </row>
    <row r="154" s="3" customFormat="1" ht="15" customHeight="1" spans="2:12">
      <c r="B154" s="3" t="s">
        <v>1171</v>
      </c>
      <c r="C154" s="8" t="s">
        <v>1116</v>
      </c>
      <c r="D154" s="3">
        <v>7</v>
      </c>
      <c r="E154" s="9">
        <v>-9.0433913</v>
      </c>
      <c r="F154" s="9">
        <v>13.272509</v>
      </c>
      <c r="G154" s="9">
        <v>0.5259141</v>
      </c>
      <c r="H154" s="10">
        <v>-35.057509</v>
      </c>
      <c r="I154" s="10">
        <v>16.970726</v>
      </c>
      <c r="J154" s="14"/>
      <c r="K154" s="14"/>
      <c r="L154" s="14"/>
    </row>
    <row r="155" s="3" customFormat="1" ht="15" customHeight="1" spans="3:12">
      <c r="C155" s="8" t="s">
        <v>1117</v>
      </c>
      <c r="D155" s="3">
        <v>7</v>
      </c>
      <c r="E155" s="9">
        <v>-2.3911706</v>
      </c>
      <c r="F155" s="9">
        <v>4.305292</v>
      </c>
      <c r="G155" s="9">
        <v>0.5786193</v>
      </c>
      <c r="H155" s="10">
        <v>-10.444606</v>
      </c>
      <c r="I155" s="10">
        <v>5.662265</v>
      </c>
      <c r="J155" s="14"/>
      <c r="K155" s="14"/>
      <c r="L155" s="14"/>
    </row>
    <row r="156" s="3" customFormat="1" ht="15" customHeight="1" spans="3:12">
      <c r="C156" s="8" t="s">
        <v>1118</v>
      </c>
      <c r="D156" s="3">
        <v>7</v>
      </c>
      <c r="E156" s="9">
        <v>0.1101667</v>
      </c>
      <c r="F156" s="9">
        <v>3.417143</v>
      </c>
      <c r="G156" s="9">
        <v>0.9742811</v>
      </c>
      <c r="H156" s="10">
        <v>-6.587434</v>
      </c>
      <c r="I156" s="10">
        <v>6.807767</v>
      </c>
      <c r="J156" s="14"/>
      <c r="K156" s="14"/>
      <c r="L156" s="14"/>
    </row>
    <row r="157" s="3" customFormat="1" ht="15" customHeight="1" spans="2:12">
      <c r="B157" s="3" t="s">
        <v>1172</v>
      </c>
      <c r="C157" s="8" t="s">
        <v>1116</v>
      </c>
      <c r="D157" s="3">
        <v>6</v>
      </c>
      <c r="E157" s="9">
        <v>0.004205257</v>
      </c>
      <c r="F157" s="9">
        <v>0.004548414</v>
      </c>
      <c r="G157" s="9">
        <v>0.40752468</v>
      </c>
      <c r="H157" s="10">
        <v>-0.0047096338</v>
      </c>
      <c r="I157" s="10">
        <v>0.013120148</v>
      </c>
      <c r="J157" s="13"/>
      <c r="K157" s="13"/>
      <c r="L157" s="13"/>
    </row>
    <row r="158" s="3" customFormat="1" ht="15" customHeight="1" spans="3:12">
      <c r="C158" s="8" t="s">
        <v>1117</v>
      </c>
      <c r="D158" s="3">
        <v>6</v>
      </c>
      <c r="E158" s="9">
        <v>0.003111679</v>
      </c>
      <c r="F158" s="9">
        <v>0.001374409</v>
      </c>
      <c r="G158" s="9">
        <v>0.02357336</v>
      </c>
      <c r="H158" s="10">
        <v>0.0004838847</v>
      </c>
      <c r="I158" s="10">
        <v>0.005739474</v>
      </c>
      <c r="J158" s="13"/>
      <c r="K158" s="13"/>
      <c r="L158" s="13"/>
    </row>
    <row r="159" s="3" customFormat="1" ht="15" customHeight="1" spans="3:12">
      <c r="C159" s="8" t="s">
        <v>1118</v>
      </c>
      <c r="D159" s="3">
        <v>6</v>
      </c>
      <c r="E159" s="9">
        <v>0.002527247</v>
      </c>
      <c r="F159" s="9">
        <v>0.001051805</v>
      </c>
      <c r="G159" s="9">
        <v>0.01627137</v>
      </c>
      <c r="H159" s="10">
        <v>0.0004657089</v>
      </c>
      <c r="I159" s="10">
        <v>0.004588786</v>
      </c>
      <c r="J159" s="13"/>
      <c r="K159" s="13"/>
      <c r="L159" s="13"/>
    </row>
    <row r="160" s="3" customFormat="1" ht="15" customHeight="1" spans="2:12">
      <c r="B160" s="3" t="s">
        <v>1173</v>
      </c>
      <c r="C160" s="8" t="s">
        <v>1116</v>
      </c>
      <c r="D160" s="3">
        <v>7</v>
      </c>
      <c r="E160" s="9">
        <v>0.1405675</v>
      </c>
      <c r="F160" s="9">
        <v>4.496378</v>
      </c>
      <c r="G160" s="9">
        <v>0.976269815</v>
      </c>
      <c r="H160" s="10">
        <v>-8.6723329</v>
      </c>
      <c r="I160" s="10">
        <v>8.953468</v>
      </c>
      <c r="J160" s="13"/>
      <c r="K160" s="13"/>
      <c r="L160" s="13"/>
    </row>
    <row r="161" s="3" customFormat="1" ht="15" customHeight="1" spans="3:12">
      <c r="C161" s="8" t="s">
        <v>1117</v>
      </c>
      <c r="D161" s="3">
        <v>7</v>
      </c>
      <c r="E161" s="9">
        <v>3.0311484</v>
      </c>
      <c r="F161" s="9">
        <v>1.420584</v>
      </c>
      <c r="G161" s="9">
        <v>0.032864618</v>
      </c>
      <c r="H161" s="10">
        <v>0.1738741</v>
      </c>
      <c r="I161" s="10">
        <v>5.888423</v>
      </c>
      <c r="J161" s="13"/>
      <c r="K161" s="13"/>
      <c r="L161" s="13"/>
    </row>
    <row r="162" s="3" customFormat="1" ht="15" customHeight="1" spans="3:12">
      <c r="C162" s="8" t="s">
        <v>1118</v>
      </c>
      <c r="D162" s="3">
        <v>7</v>
      </c>
      <c r="E162" s="9">
        <v>3.1638706</v>
      </c>
      <c r="F162" s="9">
        <v>1.157766</v>
      </c>
      <c r="G162" s="9">
        <v>0.006281033</v>
      </c>
      <c r="H162" s="10">
        <v>0.8946494</v>
      </c>
      <c r="I162" s="10">
        <v>5.433092</v>
      </c>
      <c r="J162" s="13"/>
      <c r="K162" s="13"/>
      <c r="L162" s="13"/>
    </row>
    <row r="163" s="3" customFormat="1" ht="15" customHeight="1" spans="2:12">
      <c r="B163" s="3" t="s">
        <v>1174</v>
      </c>
      <c r="C163" s="8" t="s">
        <v>1116</v>
      </c>
      <c r="D163" s="3">
        <v>7</v>
      </c>
      <c r="E163" s="9">
        <v>0.0100321202</v>
      </c>
      <c r="F163" s="9">
        <v>0.00862808</v>
      </c>
      <c r="G163" s="9">
        <v>0.2974122</v>
      </c>
      <c r="H163" s="10">
        <v>-0.006878916</v>
      </c>
      <c r="I163" s="10">
        <v>0.026943157</v>
      </c>
      <c r="J163" s="13"/>
      <c r="K163" s="13"/>
      <c r="L163" s="13"/>
    </row>
    <row r="164" s="3" customFormat="1" ht="15" customHeight="1" spans="3:12">
      <c r="C164" s="8" t="s">
        <v>1117</v>
      </c>
      <c r="D164" s="3">
        <v>7</v>
      </c>
      <c r="E164" s="9">
        <v>-0.0002067326</v>
      </c>
      <c r="F164" s="9">
        <v>0.00275017</v>
      </c>
      <c r="G164" s="9">
        <v>0.9400788</v>
      </c>
      <c r="H164" s="10">
        <v>-0.005753434</v>
      </c>
      <c r="I164" s="10">
        <v>0.005339969</v>
      </c>
      <c r="J164" s="13"/>
      <c r="K164" s="13"/>
      <c r="L164" s="13"/>
    </row>
    <row r="165" s="3" customFormat="1" ht="15" customHeight="1" spans="3:12">
      <c r="C165" s="8" t="s">
        <v>1118</v>
      </c>
      <c r="D165" s="3">
        <v>7</v>
      </c>
      <c r="E165" s="9">
        <v>-0.0021749734</v>
      </c>
      <c r="F165" s="9">
        <v>0.002216389</v>
      </c>
      <c r="G165" s="9">
        <v>0.326438</v>
      </c>
      <c r="H165" s="10">
        <v>-0.006519096</v>
      </c>
      <c r="I165" s="10">
        <v>0.002169149</v>
      </c>
      <c r="J165" s="13"/>
      <c r="K165" s="13"/>
      <c r="L165" s="13"/>
    </row>
    <row r="166" s="3" customFormat="1" ht="15" customHeight="1" spans="2:12">
      <c r="B166" s="3" t="s">
        <v>1175</v>
      </c>
      <c r="C166" s="8" t="s">
        <v>1116</v>
      </c>
      <c r="D166" s="3">
        <v>6</v>
      </c>
      <c r="E166" s="9">
        <v>20.27635</v>
      </c>
      <c r="F166" s="9">
        <v>29.131778</v>
      </c>
      <c r="G166" s="9">
        <v>0.52473879</v>
      </c>
      <c r="H166" s="10">
        <v>-36.821939</v>
      </c>
      <c r="I166" s="10">
        <v>77.37463</v>
      </c>
      <c r="J166" s="13"/>
      <c r="K166" s="13"/>
      <c r="L166" s="13"/>
    </row>
    <row r="167" s="3" customFormat="1" ht="15" customHeight="1" spans="3:12">
      <c r="C167" s="8" t="s">
        <v>1117</v>
      </c>
      <c r="D167" s="3">
        <v>6</v>
      </c>
      <c r="E167" s="9">
        <v>16.03466</v>
      </c>
      <c r="F167" s="9">
        <v>7.011859</v>
      </c>
      <c r="G167" s="9">
        <v>0.02220795</v>
      </c>
      <c r="H167" s="10">
        <v>2.125605</v>
      </c>
      <c r="I167" s="10">
        <v>29.94372</v>
      </c>
      <c r="J167" s="13"/>
      <c r="K167" s="13"/>
      <c r="L167" s="13"/>
    </row>
    <row r="168" s="3" customFormat="1" ht="15" customHeight="1" spans="3:12">
      <c r="C168" s="8" t="s">
        <v>1118</v>
      </c>
      <c r="D168" s="3">
        <v>6</v>
      </c>
      <c r="E168" s="9">
        <v>13.60989</v>
      </c>
      <c r="F168" s="9">
        <v>6.013428</v>
      </c>
      <c r="G168" s="9">
        <v>0.02362025</v>
      </c>
      <c r="H168" s="10">
        <v>1.823575</v>
      </c>
      <c r="I168" s="10">
        <v>25.39621</v>
      </c>
      <c r="J168" s="13"/>
      <c r="K168" s="13"/>
      <c r="L168" s="13"/>
    </row>
    <row r="169" s="3" customFormat="1" ht="15" customHeight="1" spans="2:12">
      <c r="B169" s="3" t="s">
        <v>1176</v>
      </c>
      <c r="C169" s="8" t="s">
        <v>1116</v>
      </c>
      <c r="D169" s="3">
        <v>7</v>
      </c>
      <c r="E169" s="9">
        <v>0.0044702129</v>
      </c>
      <c r="F169" s="9">
        <v>0.004044669</v>
      </c>
      <c r="G169" s="9">
        <v>0.3193915</v>
      </c>
      <c r="H169" s="10">
        <v>-0.003457338</v>
      </c>
      <c r="I169" s="10">
        <v>0.012397764</v>
      </c>
      <c r="J169" s="14"/>
      <c r="K169" s="14"/>
      <c r="L169" s="14"/>
    </row>
    <row r="170" s="3" customFormat="1" ht="15" customHeight="1" spans="3:12">
      <c r="C170" s="8" t="s">
        <v>1117</v>
      </c>
      <c r="D170" s="3">
        <v>7</v>
      </c>
      <c r="E170" s="9">
        <v>-0.0016936907</v>
      </c>
      <c r="F170" s="9">
        <v>0.001415281</v>
      </c>
      <c r="G170" s="9">
        <v>0.231417</v>
      </c>
      <c r="H170" s="10">
        <v>-0.004511552</v>
      </c>
      <c r="I170" s="10">
        <v>0.0011241709</v>
      </c>
      <c r="J170" s="14"/>
      <c r="K170" s="14"/>
      <c r="L170" s="14"/>
    </row>
    <row r="171" s="3" customFormat="1" ht="15" customHeight="1" spans="3:12">
      <c r="C171" s="8" t="s">
        <v>1118</v>
      </c>
      <c r="D171" s="3">
        <v>7</v>
      </c>
      <c r="E171" s="9">
        <v>-0.0016453779</v>
      </c>
      <c r="F171" s="9">
        <v>0.001089466</v>
      </c>
      <c r="G171" s="9">
        <v>0.1309768</v>
      </c>
      <c r="H171" s="10">
        <v>-0.003780731</v>
      </c>
      <c r="I171" s="10">
        <v>0.0004899753</v>
      </c>
      <c r="J171" s="14"/>
      <c r="K171" s="14"/>
      <c r="L171" s="14"/>
    </row>
    <row r="172" s="3" customFormat="1" ht="15" customHeight="1" spans="2:12">
      <c r="B172" s="3" t="s">
        <v>1177</v>
      </c>
      <c r="C172" s="8" t="s">
        <v>1116</v>
      </c>
      <c r="D172" s="3">
        <v>5</v>
      </c>
      <c r="E172" s="9">
        <v>34.46245</v>
      </c>
      <c r="F172" s="9">
        <v>25.425149</v>
      </c>
      <c r="G172" s="9">
        <v>0.26829436</v>
      </c>
      <c r="H172" s="10">
        <v>-15.37085</v>
      </c>
      <c r="I172" s="10">
        <v>84.2957393</v>
      </c>
      <c r="J172" s="14"/>
      <c r="K172" s="14"/>
      <c r="L172" s="14"/>
    </row>
    <row r="173" s="3" customFormat="1" ht="15" customHeight="1" spans="3:12">
      <c r="C173" s="8" t="s">
        <v>1117</v>
      </c>
      <c r="D173" s="3">
        <v>5</v>
      </c>
      <c r="E173" s="9">
        <v>-14.17701</v>
      </c>
      <c r="F173" s="9">
        <v>6.879011</v>
      </c>
      <c r="G173" s="9">
        <v>0.03931173</v>
      </c>
      <c r="H173" s="10">
        <v>-27.77357</v>
      </c>
      <c r="I173" s="10">
        <v>-0.5804607</v>
      </c>
      <c r="J173" s="14"/>
      <c r="K173" s="14"/>
      <c r="L173" s="14"/>
    </row>
    <row r="174" s="3" customFormat="1" ht="15" customHeight="1" spans="3:12">
      <c r="C174" s="8" t="s">
        <v>1118</v>
      </c>
      <c r="D174" s="3">
        <v>5</v>
      </c>
      <c r="E174" s="9">
        <v>-11.55348</v>
      </c>
      <c r="F174" s="9">
        <v>6.566222</v>
      </c>
      <c r="G174" s="9">
        <v>0.07848719</v>
      </c>
      <c r="H174" s="10">
        <v>-24.42327</v>
      </c>
      <c r="I174" s="10">
        <v>1.3163173</v>
      </c>
      <c r="J174" s="14"/>
      <c r="K174" s="14"/>
      <c r="L174" s="14"/>
    </row>
    <row r="175" s="3" customFormat="1" ht="15" customHeight="1" spans="2:12">
      <c r="B175" s="3" t="s">
        <v>1178</v>
      </c>
      <c r="C175" s="8" t="s">
        <v>1116</v>
      </c>
      <c r="D175" s="3">
        <v>7</v>
      </c>
      <c r="E175" s="9">
        <v>0.005428101</v>
      </c>
      <c r="F175" s="9">
        <v>0.00448706</v>
      </c>
      <c r="G175" s="9">
        <v>0.280455</v>
      </c>
      <c r="H175" s="10">
        <v>-0.003366538</v>
      </c>
      <c r="I175" s="10">
        <v>0.014222739</v>
      </c>
      <c r="J175" s="13"/>
      <c r="K175" s="13"/>
      <c r="L175" s="13"/>
    </row>
    <row r="176" s="3" customFormat="1" ht="15" customHeight="1" spans="3:12">
      <c r="C176" s="8" t="s">
        <v>1117</v>
      </c>
      <c r="D176" s="3">
        <v>7</v>
      </c>
      <c r="E176" s="9">
        <v>0.002790114</v>
      </c>
      <c r="F176" s="9">
        <v>0.001428478</v>
      </c>
      <c r="G176" s="9">
        <v>0.050795</v>
      </c>
      <c r="H176" s="10">
        <v>5.785365e-5</v>
      </c>
      <c r="I176" s="10">
        <v>0.005522375</v>
      </c>
      <c r="J176" s="13"/>
      <c r="K176" s="13"/>
      <c r="L176" s="13"/>
    </row>
    <row r="177" s="3" customFormat="1" ht="15" customHeight="1" spans="3:12">
      <c r="C177" s="8" t="s">
        <v>1118</v>
      </c>
      <c r="D177" s="3">
        <v>7</v>
      </c>
      <c r="E177" s="9">
        <v>0.002300032</v>
      </c>
      <c r="F177" s="9">
        <v>0.00110048</v>
      </c>
      <c r="G177" s="9">
        <v>0.0366154</v>
      </c>
      <c r="H177" s="10">
        <v>0.0001430918</v>
      </c>
      <c r="I177" s="10">
        <v>0.004456972</v>
      </c>
      <c r="J177" s="13"/>
      <c r="K177" s="13"/>
      <c r="L177" s="13"/>
    </row>
    <row r="178" s="3" customFormat="1" ht="15" customHeight="1" spans="2:12">
      <c r="B178" s="3" t="s">
        <v>1179</v>
      </c>
      <c r="C178" s="8" t="s">
        <v>1116</v>
      </c>
      <c r="D178" s="3">
        <v>5</v>
      </c>
      <c r="E178" s="9">
        <v>-54.9921682</v>
      </c>
      <c r="F178" s="9">
        <v>25.822284</v>
      </c>
      <c r="G178" s="9">
        <v>0.1230531</v>
      </c>
      <c r="H178" s="10">
        <v>-105.60384</v>
      </c>
      <c r="I178" s="10">
        <v>-4.380492</v>
      </c>
      <c r="J178" s="14"/>
      <c r="K178" s="14"/>
      <c r="L178" s="14"/>
    </row>
    <row r="179" s="3" customFormat="1" ht="15" customHeight="1" spans="3:12">
      <c r="C179" s="8" t="s">
        <v>1117</v>
      </c>
      <c r="D179" s="3">
        <v>5</v>
      </c>
      <c r="E179" s="9">
        <v>-4.9167904</v>
      </c>
      <c r="F179" s="9">
        <v>7.292573</v>
      </c>
      <c r="G179" s="9">
        <v>0.5001722</v>
      </c>
      <c r="H179" s="10">
        <v>-18.84562</v>
      </c>
      <c r="I179" s="10">
        <v>9.012035</v>
      </c>
      <c r="J179" s="14"/>
      <c r="K179" s="14"/>
      <c r="L179" s="14"/>
    </row>
    <row r="180" s="3" customFormat="1" ht="15" customHeight="1" spans="3:12">
      <c r="C180" s="8" t="s">
        <v>1118</v>
      </c>
      <c r="D180" s="3">
        <v>5</v>
      </c>
      <c r="E180" s="9">
        <v>-5.8807386</v>
      </c>
      <c r="F180" s="9">
        <v>6.118514</v>
      </c>
      <c r="G180" s="9">
        <v>0.3364826</v>
      </c>
      <c r="H180" s="10">
        <v>-17.87303</v>
      </c>
      <c r="I180" s="10">
        <v>6.11155</v>
      </c>
      <c r="J180" s="14"/>
      <c r="K180" s="14"/>
      <c r="L180" s="14"/>
    </row>
    <row r="181" s="3" customFormat="1" ht="15" customHeight="1" spans="2:12">
      <c r="B181" s="3" t="s">
        <v>1180</v>
      </c>
      <c r="C181" s="8" t="s">
        <v>1116</v>
      </c>
      <c r="D181" s="3">
        <v>6</v>
      </c>
      <c r="E181" s="9">
        <v>0.0004928581</v>
      </c>
      <c r="F181" s="9">
        <v>0.005726935</v>
      </c>
      <c r="G181" s="9">
        <v>0.935554651</v>
      </c>
      <c r="H181" s="10">
        <v>-0.01073193</v>
      </c>
      <c r="I181" s="10">
        <v>0.01171765</v>
      </c>
      <c r="J181" s="13"/>
      <c r="K181" s="13"/>
      <c r="L181" s="13"/>
    </row>
    <row r="182" s="3" customFormat="1" ht="15" customHeight="1" spans="3:12">
      <c r="C182" s="8" t="s">
        <v>1117</v>
      </c>
      <c r="D182" s="3">
        <v>6</v>
      </c>
      <c r="E182" s="9">
        <v>0.0034124674</v>
      </c>
      <c r="F182" s="9">
        <v>0.001328779</v>
      </c>
      <c r="G182" s="9">
        <v>0.01022508</v>
      </c>
      <c r="H182" s="10">
        <v>0.0007971283</v>
      </c>
      <c r="I182" s="10">
        <v>0.006027806</v>
      </c>
      <c r="J182" s="13"/>
      <c r="K182" s="13"/>
      <c r="L182" s="13"/>
    </row>
    <row r="183" s="3" customFormat="1" ht="15" customHeight="1" spans="3:12">
      <c r="C183" s="8" t="s">
        <v>1118</v>
      </c>
      <c r="D183" s="3">
        <v>6</v>
      </c>
      <c r="E183" s="9">
        <v>0.0038106567</v>
      </c>
      <c r="F183" s="9">
        <v>0.001260966</v>
      </c>
      <c r="G183" s="9">
        <v>0.002510996</v>
      </c>
      <c r="H183" s="10">
        <v>0.001339163</v>
      </c>
      <c r="I183" s="10">
        <v>0.006282151</v>
      </c>
      <c r="J183" s="13"/>
      <c r="K183" s="13"/>
      <c r="L183" s="13"/>
    </row>
    <row r="184" s="3" customFormat="1" ht="15" customHeight="1" spans="2:12">
      <c r="B184" s="3" t="s">
        <v>1181</v>
      </c>
      <c r="C184" s="8" t="s">
        <v>1116</v>
      </c>
      <c r="D184" s="3">
        <v>7</v>
      </c>
      <c r="E184" s="9">
        <v>-2.200452</v>
      </c>
      <c r="F184" s="9">
        <v>11.020201</v>
      </c>
      <c r="G184" s="9">
        <v>0.8496019</v>
      </c>
      <c r="H184" s="10">
        <v>-23.800047</v>
      </c>
      <c r="I184" s="10">
        <v>19.399143</v>
      </c>
      <c r="J184" s="13"/>
      <c r="K184" s="13"/>
      <c r="L184" s="13"/>
    </row>
    <row r="185" s="3" customFormat="1" ht="15" customHeight="1" spans="3:12">
      <c r="C185" s="8" t="s">
        <v>1117</v>
      </c>
      <c r="D185" s="3">
        <v>7</v>
      </c>
      <c r="E185" s="9">
        <v>-3.726628</v>
      </c>
      <c r="F185" s="9">
        <v>3.514453</v>
      </c>
      <c r="G185" s="9">
        <v>0.2889753</v>
      </c>
      <c r="H185" s="10">
        <v>-10.622833</v>
      </c>
      <c r="I185" s="10">
        <v>3.169576</v>
      </c>
      <c r="J185" s="13"/>
      <c r="K185" s="13"/>
      <c r="L185" s="13"/>
    </row>
    <row r="186" s="3" customFormat="1" ht="15" customHeight="1" spans="3:12">
      <c r="C186" s="8" t="s">
        <v>1118</v>
      </c>
      <c r="D186" s="3">
        <v>7</v>
      </c>
      <c r="E186" s="9">
        <v>-2.363812</v>
      </c>
      <c r="F186" s="9">
        <v>2.834475</v>
      </c>
      <c r="G186" s="9">
        <v>0.4043089</v>
      </c>
      <c r="H186" s="10">
        <v>-7.919383</v>
      </c>
      <c r="I186" s="10">
        <v>3.19176</v>
      </c>
      <c r="J186" s="13"/>
      <c r="K186" s="13"/>
      <c r="L186" s="13"/>
    </row>
    <row r="187" s="3" customFormat="1" ht="15" customHeight="1" spans="2:12">
      <c r="B187" s="3" t="s">
        <v>1182</v>
      </c>
      <c r="C187" s="8" t="s">
        <v>1116</v>
      </c>
      <c r="D187" s="3">
        <v>6</v>
      </c>
      <c r="E187" s="9">
        <v>0.0008133745</v>
      </c>
      <c r="F187" s="9">
        <v>0.010351216</v>
      </c>
      <c r="G187" s="9">
        <v>0.9411424</v>
      </c>
      <c r="H187" s="10">
        <v>-0.019475008</v>
      </c>
      <c r="I187" s="10">
        <v>0.021101757</v>
      </c>
      <c r="J187" s="13"/>
      <c r="K187" s="13"/>
      <c r="L187" s="13"/>
    </row>
    <row r="188" s="3" customFormat="1" ht="15" customHeight="1" spans="3:12">
      <c r="C188" s="8" t="s">
        <v>1117</v>
      </c>
      <c r="D188" s="3">
        <v>6</v>
      </c>
      <c r="E188" s="9">
        <v>-4.734987e-5</v>
      </c>
      <c r="F188" s="9">
        <v>0.001863096</v>
      </c>
      <c r="G188" s="9">
        <v>0.9797242</v>
      </c>
      <c r="H188" s="10">
        <v>-0.003664451</v>
      </c>
      <c r="I188" s="10">
        <v>0.003569751</v>
      </c>
      <c r="J188" s="13"/>
      <c r="K188" s="13"/>
      <c r="L188" s="13"/>
    </row>
    <row r="189" s="3" customFormat="1" ht="15" customHeight="1" spans="3:12">
      <c r="C189" s="8" t="s">
        <v>1118</v>
      </c>
      <c r="D189" s="3">
        <v>6</v>
      </c>
      <c r="E189" s="9">
        <v>-0.0007404955</v>
      </c>
      <c r="F189" s="9">
        <v>0.002113968</v>
      </c>
      <c r="G189" s="9">
        <v>0.7261233</v>
      </c>
      <c r="H189" s="10">
        <v>-0.004883872</v>
      </c>
      <c r="I189" s="10">
        <v>0.003402881</v>
      </c>
      <c r="J189" s="13"/>
      <c r="K189" s="13"/>
      <c r="L189" s="13"/>
    </row>
    <row r="190" s="3" customFormat="1" ht="15" customHeight="1" spans="2:12">
      <c r="B190" s="3" t="s">
        <v>1183</v>
      </c>
      <c r="C190" s="8" t="s">
        <v>1116</v>
      </c>
      <c r="D190" s="3">
        <v>7</v>
      </c>
      <c r="E190" s="9">
        <v>-13.339225</v>
      </c>
      <c r="F190" s="9">
        <v>25.433482</v>
      </c>
      <c r="G190" s="9">
        <v>0.6223606</v>
      </c>
      <c r="H190" s="10">
        <v>-63.18885</v>
      </c>
      <c r="I190" s="10">
        <v>36.510399</v>
      </c>
      <c r="J190" s="14"/>
      <c r="K190" s="14"/>
      <c r="L190" s="14"/>
    </row>
    <row r="191" s="3" customFormat="1" ht="15" customHeight="1" spans="3:12">
      <c r="C191" s="8" t="s">
        <v>1117</v>
      </c>
      <c r="D191" s="3">
        <v>7</v>
      </c>
      <c r="E191" s="9">
        <v>-7.387253</v>
      </c>
      <c r="F191" s="9">
        <v>5.472462</v>
      </c>
      <c r="G191" s="9">
        <v>0.1770494</v>
      </c>
      <c r="H191" s="10">
        <v>-18.60138</v>
      </c>
      <c r="I191" s="10">
        <v>3.826871</v>
      </c>
      <c r="J191" s="14"/>
      <c r="K191" s="14"/>
      <c r="L191" s="14"/>
    </row>
    <row r="192" s="3" customFormat="1" ht="15" customHeight="1" spans="3:12">
      <c r="C192" s="8" t="s">
        <v>1118</v>
      </c>
      <c r="D192" s="3">
        <v>7</v>
      </c>
      <c r="E192" s="9">
        <v>-6.060345</v>
      </c>
      <c r="F192" s="9">
        <v>6.027183</v>
      </c>
      <c r="G192" s="9">
        <v>0.3146552</v>
      </c>
      <c r="H192" s="10">
        <v>-17.87362</v>
      </c>
      <c r="I192" s="10">
        <v>5.752934</v>
      </c>
      <c r="J192" s="14"/>
      <c r="K192" s="14"/>
      <c r="L192" s="14"/>
    </row>
    <row r="193" s="3" customFormat="1" ht="15" customHeight="1" spans="2:12">
      <c r="B193" s="3" t="s">
        <v>1184</v>
      </c>
      <c r="C193" s="8" t="s">
        <v>1116</v>
      </c>
      <c r="D193" s="3">
        <v>7</v>
      </c>
      <c r="E193" s="9">
        <v>-0.001108593</v>
      </c>
      <c r="F193" s="9">
        <v>0.004559198</v>
      </c>
      <c r="G193" s="9">
        <v>0.8175456</v>
      </c>
      <c r="H193" s="10">
        <v>-0.010044621</v>
      </c>
      <c r="I193" s="10">
        <v>0.007827434</v>
      </c>
      <c r="J193" s="13"/>
      <c r="K193" s="13"/>
      <c r="L193" s="13"/>
    </row>
    <row r="194" s="3" customFormat="1" ht="15" customHeight="1" spans="3:12">
      <c r="C194" s="8" t="s">
        <v>1117</v>
      </c>
      <c r="D194" s="3">
        <v>7</v>
      </c>
      <c r="E194" s="9">
        <v>-0.001609855</v>
      </c>
      <c r="F194" s="9">
        <v>0.001297949</v>
      </c>
      <c r="G194" s="9">
        <v>0.2148619</v>
      </c>
      <c r="H194" s="10">
        <v>-0.004189176</v>
      </c>
      <c r="I194" s="10">
        <v>0.0009694655</v>
      </c>
      <c r="J194" s="13"/>
      <c r="K194" s="13"/>
      <c r="L194" s="13"/>
    </row>
    <row r="195" s="3" customFormat="1" ht="15" customHeight="1" spans="3:12">
      <c r="C195" s="8" t="s">
        <v>1118</v>
      </c>
      <c r="D195" s="3">
        <v>7</v>
      </c>
      <c r="E195" s="9">
        <v>-0.001361574</v>
      </c>
      <c r="F195" s="9">
        <v>0.001085694</v>
      </c>
      <c r="G195" s="9">
        <v>0.2098038</v>
      </c>
      <c r="H195" s="10">
        <v>-0.003489533</v>
      </c>
      <c r="I195" s="10">
        <v>0.0007663855</v>
      </c>
      <c r="J195" s="13"/>
      <c r="K195" s="13"/>
      <c r="L195" s="13"/>
    </row>
    <row r="196" s="3" customFormat="1" ht="15" customHeight="1" spans="2:12">
      <c r="B196" s="3" t="s">
        <v>1185</v>
      </c>
      <c r="C196" s="8" t="s">
        <v>1116</v>
      </c>
      <c r="D196" s="3">
        <v>7</v>
      </c>
      <c r="E196" s="9">
        <v>3.7389811</v>
      </c>
      <c r="F196" s="9">
        <v>2.220323</v>
      </c>
      <c r="G196" s="9">
        <v>0.1530042</v>
      </c>
      <c r="H196" s="10">
        <v>-0.612852</v>
      </c>
      <c r="I196" s="10">
        <v>8.090814</v>
      </c>
      <c r="J196" s="13"/>
      <c r="K196" s="13"/>
      <c r="L196" s="13"/>
    </row>
    <row r="197" s="3" customFormat="1" ht="15" customHeight="1" spans="3:12">
      <c r="C197" s="8" t="s">
        <v>1117</v>
      </c>
      <c r="D197" s="3">
        <v>7</v>
      </c>
      <c r="E197" s="9">
        <v>0.6555563</v>
      </c>
      <c r="F197" s="9">
        <v>0.7484523</v>
      </c>
      <c r="G197" s="9">
        <v>0.3810939</v>
      </c>
      <c r="H197" s="10">
        <v>-0.8156336</v>
      </c>
      <c r="I197" s="10">
        <v>2.126746</v>
      </c>
      <c r="J197" s="13"/>
      <c r="K197" s="13"/>
      <c r="L197" s="13"/>
    </row>
    <row r="198" s="3" customFormat="1" ht="15" customHeight="1" spans="3:12">
      <c r="C198" s="8" t="s">
        <v>1118</v>
      </c>
      <c r="D198" s="3">
        <v>7</v>
      </c>
      <c r="E198" s="9">
        <v>0.757355</v>
      </c>
      <c r="F198" s="9">
        <v>0.5907882</v>
      </c>
      <c r="G198" s="9">
        <v>0.1998637</v>
      </c>
      <c r="H198" s="10">
        <v>-0.4005899</v>
      </c>
      <c r="I198" s="10">
        <v>1.9153</v>
      </c>
      <c r="J198" s="13"/>
      <c r="K198" s="13"/>
      <c r="L198" s="13"/>
    </row>
    <row r="199" s="3" customFormat="1" ht="15" customHeight="1" spans="2:12">
      <c r="B199" s="3" t="s">
        <v>1186</v>
      </c>
      <c r="C199" s="8" t="s">
        <v>1116</v>
      </c>
      <c r="D199" s="3">
        <v>6</v>
      </c>
      <c r="E199" s="9">
        <v>-0.01513883</v>
      </c>
      <c r="F199" s="9">
        <v>0.015418501</v>
      </c>
      <c r="G199" s="9">
        <v>0.38175924</v>
      </c>
      <c r="H199" s="10">
        <v>-0.04535909</v>
      </c>
      <c r="I199" s="10">
        <v>0.0150814354</v>
      </c>
      <c r="J199" s="13"/>
      <c r="K199" s="13"/>
      <c r="L199" s="13"/>
    </row>
    <row r="200" s="3" customFormat="1" ht="15" customHeight="1" spans="3:12">
      <c r="C200" s="8" t="s">
        <v>1117</v>
      </c>
      <c r="D200" s="3">
        <v>6</v>
      </c>
      <c r="E200" s="9">
        <v>-0.01142045</v>
      </c>
      <c r="F200" s="9">
        <v>0.0042954</v>
      </c>
      <c r="G200" s="9">
        <v>0.0078428</v>
      </c>
      <c r="H200" s="10">
        <v>-0.02003899</v>
      </c>
      <c r="I200" s="10">
        <v>-0.0028019149</v>
      </c>
      <c r="J200" s="13"/>
      <c r="K200" s="13"/>
      <c r="L200" s="13"/>
    </row>
    <row r="201" s="3" customFormat="1" ht="15" customHeight="1" spans="3:12">
      <c r="C201" s="8" t="s">
        <v>1118</v>
      </c>
      <c r="D201" s="3">
        <v>6</v>
      </c>
      <c r="E201" s="9">
        <v>-0.01054392</v>
      </c>
      <c r="F201" s="9">
        <v>0.003572054</v>
      </c>
      <c r="G201" s="9">
        <v>0.003159477</v>
      </c>
      <c r="H201" s="10">
        <v>-0.01754514</v>
      </c>
      <c r="I201" s="10">
        <v>-0.0035426924</v>
      </c>
      <c r="J201" s="13"/>
      <c r="K201" s="13"/>
      <c r="L201" s="13"/>
    </row>
    <row r="202" s="3" customFormat="1" ht="15" customHeight="1" spans="2:12">
      <c r="B202" s="3" t="s">
        <v>1187</v>
      </c>
      <c r="C202" s="8" t="s">
        <v>1116</v>
      </c>
      <c r="D202" s="3">
        <v>7</v>
      </c>
      <c r="E202" s="9">
        <v>3.2838657</v>
      </c>
      <c r="F202" s="9">
        <v>2.8873245</v>
      </c>
      <c r="G202" s="9">
        <v>0.30694606</v>
      </c>
      <c r="H202" s="10">
        <v>-2.37529</v>
      </c>
      <c r="I202" s="10">
        <v>8.9430218</v>
      </c>
      <c r="J202" s="13"/>
      <c r="K202" s="13"/>
      <c r="L202" s="13"/>
    </row>
    <row r="203" s="3" customFormat="1" ht="15" customHeight="1" spans="3:12">
      <c r="C203" s="8" t="s">
        <v>1117</v>
      </c>
      <c r="D203" s="3">
        <v>7</v>
      </c>
      <c r="E203" s="9">
        <v>-1.4750539</v>
      </c>
      <c r="F203" s="9">
        <v>0.9044541</v>
      </c>
      <c r="G203" s="9">
        <v>0.10291617</v>
      </c>
      <c r="H203" s="10">
        <v>-3.182444</v>
      </c>
      <c r="I203" s="10">
        <v>0.2323361</v>
      </c>
      <c r="J203" s="13"/>
      <c r="K203" s="13"/>
      <c r="L203" s="13"/>
    </row>
    <row r="204" s="3" customFormat="1" ht="15" customHeight="1" spans="3:12">
      <c r="C204" s="8" t="s">
        <v>1118</v>
      </c>
      <c r="D204" s="3">
        <v>7</v>
      </c>
      <c r="E204" s="9">
        <v>-1.8519467</v>
      </c>
      <c r="F204" s="9">
        <v>0.8787875</v>
      </c>
      <c r="G204" s="9">
        <v>0.03508392</v>
      </c>
      <c r="H204" s="10">
        <v>-3.57437</v>
      </c>
      <c r="I204" s="10">
        <v>-0.1295231</v>
      </c>
      <c r="J204" s="13"/>
      <c r="K204" s="13"/>
      <c r="L204" s="13"/>
    </row>
    <row r="205" s="3" customFormat="1" ht="15" customHeight="1" spans="2:12">
      <c r="B205" s="3" t="s">
        <v>1188</v>
      </c>
      <c r="C205" s="8" t="s">
        <v>1116</v>
      </c>
      <c r="D205" s="3">
        <v>7</v>
      </c>
      <c r="E205" s="9">
        <v>-0.0041426779</v>
      </c>
      <c r="F205" s="9">
        <v>0.008425354</v>
      </c>
      <c r="G205" s="9">
        <v>0.64376054</v>
      </c>
      <c r="H205" s="10">
        <v>-0.0206563711</v>
      </c>
      <c r="I205" s="10">
        <v>0.012371015</v>
      </c>
      <c r="J205" s="14"/>
      <c r="K205" s="14"/>
      <c r="L205" s="14"/>
    </row>
    <row r="206" s="3" customFormat="1" ht="15" customHeight="1" spans="3:12">
      <c r="C206" s="8" t="s">
        <v>1117</v>
      </c>
      <c r="D206" s="3">
        <v>7</v>
      </c>
      <c r="E206" s="9">
        <v>0.003394152</v>
      </c>
      <c r="F206" s="9">
        <v>0.002871674</v>
      </c>
      <c r="G206" s="9">
        <v>0.23722866</v>
      </c>
      <c r="H206" s="10">
        <v>-0.0020489099</v>
      </c>
      <c r="I206" s="10">
        <v>0.008837214</v>
      </c>
      <c r="J206" s="14"/>
      <c r="K206" s="14"/>
      <c r="L206" s="14"/>
    </row>
    <row r="207" s="3" customFormat="1" ht="15" customHeight="1" spans="3:12">
      <c r="C207" s="8" t="s">
        <v>1118</v>
      </c>
      <c r="D207" s="3">
        <v>7</v>
      </c>
      <c r="E207" s="9">
        <v>0.0036614951</v>
      </c>
      <c r="F207" s="9">
        <v>0.002172249</v>
      </c>
      <c r="G207" s="9">
        <v>0.09187708</v>
      </c>
      <c r="H207" s="10">
        <v>-0.0005961126</v>
      </c>
      <c r="I207" s="10">
        <v>0.007919103</v>
      </c>
      <c r="J207" s="14"/>
      <c r="K207" s="14"/>
      <c r="L207" s="14"/>
    </row>
    <row r="208" s="3" customFormat="1" ht="15" customHeight="1" spans="2:12">
      <c r="B208" s="3" t="s">
        <v>1189</v>
      </c>
      <c r="C208" s="8" t="s">
        <v>1116</v>
      </c>
      <c r="D208" s="3">
        <v>5</v>
      </c>
      <c r="E208" s="9">
        <v>-711.00255</v>
      </c>
      <c r="F208" s="9">
        <v>762.8323</v>
      </c>
      <c r="G208" s="9">
        <v>0.4200614</v>
      </c>
      <c r="H208" s="10">
        <v>-2206.1539</v>
      </c>
      <c r="I208" s="10">
        <v>784.1488</v>
      </c>
      <c r="J208" s="14"/>
      <c r="K208" s="14"/>
      <c r="L208" s="14"/>
    </row>
    <row r="209" s="3" customFormat="1" ht="15" customHeight="1" spans="3:12">
      <c r="C209" s="8" t="s">
        <v>1117</v>
      </c>
      <c r="D209" s="3">
        <v>5</v>
      </c>
      <c r="E209" s="9">
        <v>120.28756</v>
      </c>
      <c r="F209" s="9">
        <v>252.9771</v>
      </c>
      <c r="G209" s="9">
        <v>0.6344392</v>
      </c>
      <c r="H209" s="10">
        <v>-375.0806</v>
      </c>
      <c r="I209" s="10">
        <v>615.6557</v>
      </c>
      <c r="J209" s="14"/>
      <c r="K209" s="14"/>
      <c r="L209" s="14"/>
    </row>
    <row r="210" s="3" customFormat="1" ht="15" customHeight="1" spans="3:12">
      <c r="C210" s="8" t="s">
        <v>1118</v>
      </c>
      <c r="D210" s="3">
        <v>5</v>
      </c>
      <c r="E210" s="9">
        <v>205.01984</v>
      </c>
      <c r="F210" s="9">
        <v>206.0111</v>
      </c>
      <c r="G210" s="9">
        <v>0.3196447</v>
      </c>
      <c r="H210" s="10">
        <v>-198.7619</v>
      </c>
      <c r="I210" s="10">
        <v>608.8016</v>
      </c>
      <c r="J210" s="14"/>
      <c r="K210" s="14"/>
      <c r="L210" s="14"/>
    </row>
    <row r="211" s="3" customFormat="1" ht="15" customHeight="1" spans="2:12">
      <c r="B211" s="3" t="s">
        <v>1190</v>
      </c>
      <c r="C211" s="8" t="s">
        <v>1116</v>
      </c>
      <c r="D211" s="3">
        <v>5</v>
      </c>
      <c r="E211" s="9">
        <v>-0.008023487</v>
      </c>
      <c r="F211" s="9">
        <v>0.009038638</v>
      </c>
      <c r="G211" s="9">
        <v>0.4400953</v>
      </c>
      <c r="H211" s="10">
        <v>-0.025739218</v>
      </c>
      <c r="I211" s="10">
        <v>0.0096922441</v>
      </c>
      <c r="J211" s="13"/>
      <c r="K211" s="13"/>
      <c r="L211" s="13"/>
    </row>
    <row r="212" s="3" customFormat="1" ht="15" customHeight="1" spans="3:12">
      <c r="C212" s="8" t="s">
        <v>1117</v>
      </c>
      <c r="D212" s="3">
        <v>5</v>
      </c>
      <c r="E212" s="9">
        <v>-0.0034489706</v>
      </c>
      <c r="F212" s="9">
        <v>0.001882934</v>
      </c>
      <c r="G212" s="9">
        <v>0.06699608</v>
      </c>
      <c r="H212" s="10">
        <v>-0.00713573</v>
      </c>
      <c r="I212" s="10">
        <v>0.0002377891</v>
      </c>
      <c r="J212" s="13"/>
      <c r="K212" s="13"/>
      <c r="L212" s="13"/>
    </row>
    <row r="213" s="3" customFormat="1" ht="15" customHeight="1" spans="3:12">
      <c r="C213" s="8" t="s">
        <v>1118</v>
      </c>
      <c r="D213" s="3">
        <v>5</v>
      </c>
      <c r="E213" s="9">
        <v>-0.0037760847</v>
      </c>
      <c r="F213" s="9">
        <v>0.001777569</v>
      </c>
      <c r="G213" s="9">
        <v>0.03364535</v>
      </c>
      <c r="H213" s="10">
        <v>-0.007260121</v>
      </c>
      <c r="I213" s="10">
        <v>-0.0002920486</v>
      </c>
      <c r="J213" s="13"/>
      <c r="K213" s="13"/>
      <c r="L213" s="13"/>
    </row>
    <row r="214" s="3" customFormat="1" ht="15" customHeight="1" spans="2:12">
      <c r="B214" s="1" t="s">
        <v>128</v>
      </c>
      <c r="C214" s="8"/>
      <c r="E214" s="9"/>
      <c r="F214" s="9"/>
      <c r="G214" s="9"/>
      <c r="H214" s="10"/>
      <c r="I214" s="10"/>
      <c r="J214" s="13"/>
      <c r="K214" s="13"/>
      <c r="L214" s="13"/>
    </row>
    <row r="215" s="3" customFormat="1" ht="15" customHeight="1" spans="2:12">
      <c r="B215" s="3" t="s">
        <v>1191</v>
      </c>
      <c r="C215" s="8" t="s">
        <v>1116</v>
      </c>
      <c r="D215" s="3">
        <v>6</v>
      </c>
      <c r="E215" s="9">
        <v>1.5733767</v>
      </c>
      <c r="F215" s="9">
        <v>8.280871</v>
      </c>
      <c r="G215" s="9">
        <v>0.8585607</v>
      </c>
      <c r="H215" s="10">
        <v>-14.65713</v>
      </c>
      <c r="I215" s="10">
        <v>17.803883</v>
      </c>
      <c r="J215" s="8"/>
      <c r="K215" s="14"/>
      <c r="L215" s="14"/>
    </row>
    <row r="216" s="3" customFormat="1" ht="15" customHeight="1" spans="3:12">
      <c r="C216" s="8" t="s">
        <v>1117</v>
      </c>
      <c r="D216" s="3">
        <v>6</v>
      </c>
      <c r="E216" s="9">
        <v>-0.8268729</v>
      </c>
      <c r="F216" s="9">
        <v>2.690091</v>
      </c>
      <c r="G216" s="9">
        <v>0.7585562</v>
      </c>
      <c r="H216" s="10">
        <v>-5.568605</v>
      </c>
      <c r="I216" s="10">
        <v>3.914859</v>
      </c>
      <c r="J216" s="8"/>
      <c r="K216" s="14"/>
      <c r="L216" s="14"/>
    </row>
    <row r="217" s="3" customFormat="1" ht="15" customHeight="1" spans="3:12">
      <c r="C217" s="8" t="s">
        <v>1118</v>
      </c>
      <c r="D217" s="3">
        <v>6</v>
      </c>
      <c r="E217" s="9">
        <v>0.2536046</v>
      </c>
      <c r="F217" s="9">
        <v>2.086721</v>
      </c>
      <c r="G217" s="9">
        <v>0.9032692</v>
      </c>
      <c r="H217" s="10">
        <v>-3.836368</v>
      </c>
      <c r="I217" s="10">
        <v>4.343577</v>
      </c>
      <c r="J217" s="8"/>
      <c r="K217" s="14"/>
      <c r="L217" s="14"/>
    </row>
    <row r="218" s="3" customFormat="1" ht="15" customHeight="1" spans="2:12">
      <c r="B218" s="3" t="s">
        <v>1192</v>
      </c>
      <c r="C218" s="8" t="s">
        <v>1116</v>
      </c>
      <c r="D218" s="3">
        <v>6</v>
      </c>
      <c r="E218" s="9">
        <v>-2.9215698</v>
      </c>
      <c r="F218" s="9">
        <v>5.641181</v>
      </c>
      <c r="G218" s="9">
        <v>0.6318539</v>
      </c>
      <c r="H218" s="10">
        <v>-13.978284</v>
      </c>
      <c r="I218" s="10">
        <v>8.135144</v>
      </c>
      <c r="J218" s="8"/>
      <c r="K218" s="14"/>
      <c r="L218" s="14"/>
    </row>
    <row r="219" s="3" customFormat="1" ht="15" customHeight="1" spans="3:12">
      <c r="C219" s="8" t="s">
        <v>1117</v>
      </c>
      <c r="D219" s="3">
        <v>6</v>
      </c>
      <c r="E219" s="9">
        <v>0.9040712</v>
      </c>
      <c r="F219" s="9">
        <v>1.798795</v>
      </c>
      <c r="G219" s="9">
        <v>0.6152468</v>
      </c>
      <c r="H219" s="10">
        <v>-2.722861</v>
      </c>
      <c r="I219" s="10">
        <v>4.531003</v>
      </c>
      <c r="J219" s="8"/>
      <c r="K219" s="14"/>
      <c r="L219" s="14"/>
    </row>
    <row r="220" s="3" customFormat="1" ht="15" customHeight="1" spans="3:12">
      <c r="C220" s="8" t="s">
        <v>1118</v>
      </c>
      <c r="D220" s="3">
        <v>6</v>
      </c>
      <c r="E220" s="9">
        <v>1.0481044</v>
      </c>
      <c r="F220" s="9">
        <v>1.437338</v>
      </c>
      <c r="G220" s="9">
        <v>0.4658804</v>
      </c>
      <c r="H220" s="10">
        <v>-1.769078</v>
      </c>
      <c r="I220" s="10">
        <v>3.865287</v>
      </c>
      <c r="J220" s="8"/>
      <c r="K220" s="14"/>
      <c r="L220" s="14"/>
    </row>
    <row r="221" s="3" customFormat="1" ht="15" customHeight="1" spans="2:12">
      <c r="B221" s="3" t="s">
        <v>1193</v>
      </c>
      <c r="C221" s="8" t="s">
        <v>1116</v>
      </c>
      <c r="D221" s="3">
        <v>6</v>
      </c>
      <c r="E221" s="9">
        <v>13.526872</v>
      </c>
      <c r="F221" s="9">
        <v>68.99529</v>
      </c>
      <c r="G221" s="9">
        <v>0.85412446</v>
      </c>
      <c r="H221" s="10">
        <v>-121.703893</v>
      </c>
      <c r="I221" s="9">
        <v>148.75764</v>
      </c>
      <c r="J221" s="14"/>
      <c r="K221" s="14"/>
      <c r="L221" s="14"/>
    </row>
    <row r="222" s="3" customFormat="1" ht="15" customHeight="1" spans="3:12">
      <c r="C222" s="8" t="s">
        <v>1117</v>
      </c>
      <c r="D222" s="3">
        <v>6</v>
      </c>
      <c r="E222" s="9">
        <v>13.088786</v>
      </c>
      <c r="F222" s="9">
        <v>13.93183</v>
      </c>
      <c r="G222" s="9">
        <v>0.34748027</v>
      </c>
      <c r="H222" s="10">
        <v>-14.658396</v>
      </c>
      <c r="I222" s="9">
        <v>40.83597</v>
      </c>
      <c r="J222" s="14"/>
      <c r="K222" s="14"/>
      <c r="L222" s="14"/>
    </row>
    <row r="223" s="3" customFormat="1" ht="15" customHeight="1" spans="3:12">
      <c r="C223" s="8" t="s">
        <v>1118</v>
      </c>
      <c r="D223" s="3">
        <v>6</v>
      </c>
      <c r="E223" s="9">
        <v>28.639852</v>
      </c>
      <c r="F223" s="9">
        <v>15.63529</v>
      </c>
      <c r="G223" s="9">
        <v>0.06698949</v>
      </c>
      <c r="H223" s="10">
        <v>-2.005311</v>
      </c>
      <c r="I223" s="9">
        <v>59.28502</v>
      </c>
      <c r="J223" s="14"/>
      <c r="K223" s="14"/>
      <c r="L223" s="14"/>
    </row>
    <row r="224" s="3" customFormat="1" ht="15" customHeight="1" spans="2:12">
      <c r="B224" s="3" t="s">
        <v>1194</v>
      </c>
      <c r="C224" s="8" t="s">
        <v>1116</v>
      </c>
      <c r="D224" s="3">
        <v>6</v>
      </c>
      <c r="E224" s="9">
        <v>2.2677003</v>
      </c>
      <c r="F224" s="9">
        <v>2.5905873</v>
      </c>
      <c r="G224" s="9">
        <v>0.4307937</v>
      </c>
      <c r="H224" s="10">
        <v>-2.8098508</v>
      </c>
      <c r="I224" s="10">
        <v>7.345251</v>
      </c>
      <c r="J224" s="8"/>
      <c r="K224" s="8"/>
      <c r="L224" s="14"/>
    </row>
    <row r="225" s="3" customFormat="1" ht="15" customHeight="1" spans="3:12">
      <c r="C225" s="8" t="s">
        <v>1117</v>
      </c>
      <c r="D225" s="3">
        <v>6</v>
      </c>
      <c r="E225" s="9">
        <v>0.181965</v>
      </c>
      <c r="F225" s="9">
        <v>0.5979267</v>
      </c>
      <c r="G225" s="9">
        <v>0.7608791</v>
      </c>
      <c r="H225" s="10">
        <v>-1.0148134</v>
      </c>
      <c r="I225" s="10">
        <v>1.378743</v>
      </c>
      <c r="J225" s="8"/>
      <c r="K225" s="8"/>
      <c r="L225" s="14"/>
    </row>
    <row r="226" s="3" customFormat="1" ht="15" customHeight="1" spans="3:12">
      <c r="C226" s="8" t="s">
        <v>1118</v>
      </c>
      <c r="D226" s="3">
        <v>6</v>
      </c>
      <c r="E226" s="9">
        <v>0.9077272</v>
      </c>
      <c r="F226" s="9">
        <v>0.6100023</v>
      </c>
      <c r="G226" s="9">
        <v>0.136732</v>
      </c>
      <c r="H226" s="10">
        <v>-0.2878774</v>
      </c>
      <c r="I226" s="10">
        <v>2.103332</v>
      </c>
      <c r="J226" s="8"/>
      <c r="K226" s="8"/>
      <c r="L226" s="14"/>
    </row>
    <row r="227" s="3" customFormat="1" ht="15" customHeight="1" spans="2:12">
      <c r="B227" s="3" t="s">
        <v>1195</v>
      </c>
      <c r="C227" s="8" t="s">
        <v>1116</v>
      </c>
      <c r="D227" s="3">
        <v>6</v>
      </c>
      <c r="E227" s="9">
        <v>2.4978309</v>
      </c>
      <c r="F227" s="9">
        <v>3.845902</v>
      </c>
      <c r="G227" s="9">
        <v>0.5514394</v>
      </c>
      <c r="H227" s="10">
        <v>-5.040138</v>
      </c>
      <c r="I227" s="10">
        <v>10.035799</v>
      </c>
      <c r="J227" s="8"/>
      <c r="K227" s="8"/>
      <c r="L227" s="14"/>
    </row>
    <row r="228" s="3" customFormat="1" ht="15" customHeight="1" spans="3:12">
      <c r="C228" s="8" t="s">
        <v>1117</v>
      </c>
      <c r="D228" s="3">
        <v>6</v>
      </c>
      <c r="E228" s="9">
        <v>0.188623</v>
      </c>
      <c r="F228" s="9">
        <v>1.240488</v>
      </c>
      <c r="G228" s="9">
        <v>0.8791432</v>
      </c>
      <c r="H228" s="10">
        <v>-2.197563</v>
      </c>
      <c r="I228" s="10">
        <v>2.574809</v>
      </c>
      <c r="J228" s="8"/>
      <c r="K228" s="8"/>
      <c r="L228" s="14"/>
    </row>
    <row r="229" s="3" customFormat="1" ht="15" customHeight="1" spans="3:12">
      <c r="C229" s="8" t="s">
        <v>1118</v>
      </c>
      <c r="D229" s="3">
        <v>6</v>
      </c>
      <c r="E229" s="9">
        <v>0.1054446</v>
      </c>
      <c r="F229" s="9">
        <v>0.974311</v>
      </c>
      <c r="G229" s="9">
        <v>0.9138173</v>
      </c>
      <c r="H229" s="10">
        <v>-1.804205</v>
      </c>
      <c r="I229" s="10">
        <v>2.015094</v>
      </c>
      <c r="J229" s="8"/>
      <c r="K229" s="8"/>
      <c r="L229" s="14"/>
    </row>
    <row r="230" s="3" customFormat="1" ht="15" customHeight="1" spans="2:12">
      <c r="B230" s="3" t="s">
        <v>1196</v>
      </c>
      <c r="C230" s="8" t="s">
        <v>1116</v>
      </c>
      <c r="D230" s="3">
        <v>6</v>
      </c>
      <c r="E230" s="9">
        <v>-3.9131241</v>
      </c>
      <c r="F230" s="9">
        <v>5.175352</v>
      </c>
      <c r="G230" s="9">
        <v>0.491671</v>
      </c>
      <c r="H230" s="10">
        <v>-14.0568149</v>
      </c>
      <c r="I230" s="9">
        <v>6.230567</v>
      </c>
      <c r="J230" s="8"/>
      <c r="K230" s="14"/>
      <c r="L230" s="8"/>
    </row>
    <row r="231" s="3" customFormat="1" ht="15" customHeight="1" spans="3:12">
      <c r="C231" s="8" t="s">
        <v>1117</v>
      </c>
      <c r="D231" s="3">
        <v>6</v>
      </c>
      <c r="E231" s="9">
        <v>1.5422663</v>
      </c>
      <c r="F231" s="9">
        <v>1.253854</v>
      </c>
      <c r="G231" s="9">
        <v>0.2186895</v>
      </c>
      <c r="H231" s="10">
        <v>-0.821739</v>
      </c>
      <c r="I231" s="9">
        <v>3.906272</v>
      </c>
      <c r="J231" s="8"/>
      <c r="K231" s="14"/>
      <c r="L231" s="8"/>
    </row>
    <row r="232" s="3" customFormat="1" ht="15" customHeight="1" spans="3:12">
      <c r="C232" s="8" t="s">
        <v>1118</v>
      </c>
      <c r="D232" s="3">
        <v>6</v>
      </c>
      <c r="E232" s="9">
        <v>0.4905591</v>
      </c>
      <c r="F232" s="9">
        <v>1.284006</v>
      </c>
      <c r="G232" s="9">
        <v>0.7024217</v>
      </c>
      <c r="H232" s="10">
        <v>-2.0260931</v>
      </c>
      <c r="I232" s="9">
        <v>3.007211</v>
      </c>
      <c r="J232" s="8"/>
      <c r="K232" s="14"/>
      <c r="L232" s="8"/>
    </row>
    <row r="233" s="3" customFormat="1" ht="15" customHeight="1" spans="2:12">
      <c r="B233" s="3" t="s">
        <v>1197</v>
      </c>
      <c r="C233" s="8" t="s">
        <v>1116</v>
      </c>
      <c r="D233" s="3">
        <v>6</v>
      </c>
      <c r="E233" s="9">
        <v>5.45714</v>
      </c>
      <c r="F233" s="9">
        <v>7.410797</v>
      </c>
      <c r="G233" s="9">
        <v>0.5023538</v>
      </c>
      <c r="H233" s="10">
        <v>-9.068022</v>
      </c>
      <c r="I233" s="10">
        <v>19.982301</v>
      </c>
      <c r="J233" s="8"/>
      <c r="K233" s="8"/>
      <c r="L233" s="14"/>
    </row>
    <row r="234" s="3" customFormat="1" ht="15" customHeight="1" spans="3:12">
      <c r="C234" s="8" t="s">
        <v>1117</v>
      </c>
      <c r="D234" s="3">
        <v>6</v>
      </c>
      <c r="E234" s="9">
        <v>1.288222</v>
      </c>
      <c r="F234" s="9">
        <v>1.790647</v>
      </c>
      <c r="G234" s="9">
        <v>0.471884</v>
      </c>
      <c r="H234" s="10">
        <v>-2.477689</v>
      </c>
      <c r="I234" s="10">
        <v>5.054133</v>
      </c>
      <c r="J234" s="8"/>
      <c r="K234" s="8"/>
      <c r="L234" s="14"/>
    </row>
    <row r="235" s="3" customFormat="1" ht="15" customHeight="1" spans="3:12">
      <c r="C235" s="8" t="s">
        <v>1118</v>
      </c>
      <c r="D235" s="3">
        <v>6</v>
      </c>
      <c r="E235" s="9">
        <v>1.419438</v>
      </c>
      <c r="F235" s="9">
        <v>1.744168</v>
      </c>
      <c r="G235" s="9">
        <v>0.4157484</v>
      </c>
      <c r="H235" s="10">
        <v>-1.999132</v>
      </c>
      <c r="I235" s="10">
        <v>4.838008</v>
      </c>
      <c r="J235" s="8"/>
      <c r="K235" s="8"/>
      <c r="L235" s="14"/>
    </row>
    <row r="236" s="3" customFormat="1" ht="15" customHeight="1" spans="2:12">
      <c r="B236" s="3" t="s">
        <v>1198</v>
      </c>
      <c r="C236" s="8" t="s">
        <v>1116</v>
      </c>
      <c r="D236" s="3">
        <v>6</v>
      </c>
      <c r="E236" s="9">
        <v>5.4364989</v>
      </c>
      <c r="F236" s="9">
        <v>7.857973</v>
      </c>
      <c r="G236" s="9">
        <v>0.5270964</v>
      </c>
      <c r="H236" s="10">
        <v>-9.965129</v>
      </c>
      <c r="I236" s="10">
        <v>20.838127</v>
      </c>
      <c r="J236" s="13"/>
      <c r="K236" s="14"/>
      <c r="L236" s="14"/>
    </row>
    <row r="237" s="3" customFormat="1" ht="15" customHeight="1" spans="3:12">
      <c r="C237" s="8" t="s">
        <v>1117</v>
      </c>
      <c r="D237" s="3">
        <v>6</v>
      </c>
      <c r="E237" s="9">
        <v>-1.2252889</v>
      </c>
      <c r="F237" s="9">
        <v>2.625742</v>
      </c>
      <c r="G237" s="9">
        <v>0.6407541</v>
      </c>
      <c r="H237" s="99" t="s">
        <v>1219</v>
      </c>
      <c r="I237" s="10">
        <v>3.807791</v>
      </c>
      <c r="J237" s="13"/>
      <c r="K237" s="14"/>
      <c r="L237" s="14"/>
    </row>
    <row r="238" s="3" customFormat="1" ht="15" customHeight="1" spans="3:12">
      <c r="C238" s="8" t="s">
        <v>1118</v>
      </c>
      <c r="D238" s="3">
        <v>6</v>
      </c>
      <c r="E238" s="9">
        <v>0.8636571</v>
      </c>
      <c r="F238" s="9">
        <v>1.979666</v>
      </c>
      <c r="G238" s="9">
        <v>0.6626452</v>
      </c>
      <c r="H238" s="99" t="s">
        <v>1220</v>
      </c>
      <c r="I238" s="10">
        <v>4.743803</v>
      </c>
      <c r="J238" s="13"/>
      <c r="K238" s="14"/>
      <c r="L238" s="14"/>
    </row>
    <row r="239" s="3" customFormat="1" ht="15" customHeight="1" spans="2:12">
      <c r="B239" s="3" t="s">
        <v>1199</v>
      </c>
      <c r="C239" s="8" t="s">
        <v>1116</v>
      </c>
      <c r="D239" s="3">
        <v>6</v>
      </c>
      <c r="E239" s="9">
        <v>203.34421</v>
      </c>
      <c r="F239" s="9">
        <v>176.17659</v>
      </c>
      <c r="G239" s="9">
        <v>0.3126805</v>
      </c>
      <c r="H239" s="10">
        <v>-141.9619</v>
      </c>
      <c r="I239" s="10">
        <v>548.65031</v>
      </c>
      <c r="J239" s="14"/>
      <c r="K239" s="14"/>
      <c r="L239" s="14"/>
    </row>
    <row r="240" s="3" customFormat="1" ht="15" customHeight="1" spans="3:12">
      <c r="C240" s="8" t="s">
        <v>1117</v>
      </c>
      <c r="D240" s="3">
        <v>6</v>
      </c>
      <c r="E240" s="9">
        <v>-56.51608</v>
      </c>
      <c r="F240" s="9">
        <v>61.43651</v>
      </c>
      <c r="G240" s="9">
        <v>0.3576196</v>
      </c>
      <c r="H240" s="10">
        <v>-182.0682</v>
      </c>
      <c r="I240" s="10">
        <v>69.03602</v>
      </c>
      <c r="J240" s="14"/>
      <c r="K240" s="14"/>
      <c r="L240" s="14"/>
    </row>
    <row r="241" s="3" customFormat="1" ht="15" customHeight="1" spans="3:12">
      <c r="C241" s="8" t="s">
        <v>1118</v>
      </c>
      <c r="D241" s="3">
        <v>6</v>
      </c>
      <c r="E241" s="9">
        <v>-21.50949</v>
      </c>
      <c r="F241" s="9">
        <v>45.95065</v>
      </c>
      <c r="G241" s="9">
        <v>0.6397132</v>
      </c>
      <c r="H241" s="10">
        <v>-111.5728</v>
      </c>
      <c r="I241" s="10">
        <v>68.55378</v>
      </c>
      <c r="J241" s="14"/>
      <c r="K241" s="14"/>
      <c r="L241" s="14"/>
    </row>
    <row r="242" s="3" customFormat="1" ht="15" customHeight="1" spans="2:12">
      <c r="B242" s="3" t="s">
        <v>1200</v>
      </c>
      <c r="C242" s="8" t="s">
        <v>1116</v>
      </c>
      <c r="D242" s="3">
        <v>6</v>
      </c>
      <c r="E242" s="9">
        <v>36.63173</v>
      </c>
      <c r="F242" s="9">
        <v>273.46914</v>
      </c>
      <c r="G242" s="9">
        <v>0.8999098</v>
      </c>
      <c r="H242" s="10">
        <v>-499.3678</v>
      </c>
      <c r="I242" s="9">
        <v>572.6312</v>
      </c>
      <c r="J242" s="14"/>
      <c r="K242" s="14"/>
      <c r="L242" s="14"/>
    </row>
    <row r="243" s="3" customFormat="1" ht="15" customHeight="1" spans="3:12">
      <c r="C243" s="8" t="s">
        <v>1117</v>
      </c>
      <c r="D243" s="3">
        <v>6</v>
      </c>
      <c r="E243" s="9">
        <v>-31.319834</v>
      </c>
      <c r="F243" s="9">
        <v>81.46786</v>
      </c>
      <c r="G243" s="9">
        <v>0.7006494</v>
      </c>
      <c r="H243" s="10">
        <v>-188.8933</v>
      </c>
      <c r="I243" s="9">
        <v>126.2537</v>
      </c>
      <c r="J243" s="14"/>
      <c r="K243" s="14"/>
      <c r="L243" s="14"/>
    </row>
    <row r="244" s="3" customFormat="1" ht="15" customHeight="1" spans="3:12">
      <c r="C244" s="8" t="s">
        <v>1118</v>
      </c>
      <c r="D244" s="3">
        <v>6</v>
      </c>
      <c r="E244" s="9">
        <v>3.311817</v>
      </c>
      <c r="F244" s="9">
        <v>62.52273</v>
      </c>
      <c r="G244" s="9">
        <v>0.957756</v>
      </c>
      <c r="H244" s="10">
        <v>-119.2327</v>
      </c>
      <c r="I244" s="9">
        <v>125.8564</v>
      </c>
      <c r="J244" s="14"/>
      <c r="K244" s="14"/>
      <c r="L244" s="14"/>
    </row>
    <row r="245" s="3" customFormat="1" ht="15" customHeight="1" spans="2:12">
      <c r="B245" s="3" t="s">
        <v>1201</v>
      </c>
      <c r="C245" s="8" t="s">
        <v>1116</v>
      </c>
      <c r="D245" s="3">
        <v>6</v>
      </c>
      <c r="E245" s="9">
        <v>71.687937</v>
      </c>
      <c r="F245" s="9">
        <v>59.56044</v>
      </c>
      <c r="G245" s="9">
        <v>0.2950963</v>
      </c>
      <c r="H245" s="10">
        <v>-45.05052</v>
      </c>
      <c r="I245" s="10">
        <v>188.4264</v>
      </c>
      <c r="J245" s="14"/>
      <c r="K245" s="14"/>
      <c r="L245" s="14"/>
    </row>
    <row r="246" s="3" customFormat="1" ht="15" customHeight="1" spans="3:12">
      <c r="C246" s="8" t="s">
        <v>1117</v>
      </c>
      <c r="D246" s="3">
        <v>6</v>
      </c>
      <c r="E246" s="9">
        <v>-7.313658</v>
      </c>
      <c r="F246" s="9">
        <v>19.25792</v>
      </c>
      <c r="G246" s="9">
        <v>0.7041131</v>
      </c>
      <c r="H246" s="10">
        <v>-46.60685</v>
      </c>
      <c r="I246" s="10">
        <v>31.97953</v>
      </c>
      <c r="J246" s="14"/>
      <c r="K246" s="14"/>
      <c r="L246" s="14"/>
    </row>
    <row r="247" s="3" customFormat="1" ht="15" customHeight="1" spans="3:12">
      <c r="C247" s="8" t="s">
        <v>1118</v>
      </c>
      <c r="D247" s="3">
        <v>6</v>
      </c>
      <c r="E247" s="9">
        <v>-9.380068</v>
      </c>
      <c r="F247" s="9">
        <v>15.16254</v>
      </c>
      <c r="G247" s="9">
        <v>0.5361572</v>
      </c>
      <c r="H247" s="10">
        <v>-39.09864</v>
      </c>
      <c r="I247" s="10">
        <v>20.3385</v>
      </c>
      <c r="J247" s="14"/>
      <c r="K247" s="14"/>
      <c r="L247" s="14"/>
    </row>
    <row r="248" s="3" customFormat="1" ht="15" customHeight="1" spans="2:12">
      <c r="B248" s="3" t="s">
        <v>1202</v>
      </c>
      <c r="C248" s="8" t="s">
        <v>1116</v>
      </c>
      <c r="D248" s="3">
        <v>6</v>
      </c>
      <c r="E248" s="9">
        <v>-23.766362</v>
      </c>
      <c r="F248" s="9">
        <v>23.523616</v>
      </c>
      <c r="G248" s="9">
        <v>0.36949349</v>
      </c>
      <c r="H248" s="10">
        <v>-69.87265</v>
      </c>
      <c r="I248" s="9">
        <v>22.339926</v>
      </c>
      <c r="J248" s="14"/>
      <c r="K248" s="14"/>
      <c r="L248" s="14"/>
    </row>
    <row r="249" s="3" customFormat="1" ht="15" customHeight="1" spans="3:12">
      <c r="C249" s="8" t="s">
        <v>1117</v>
      </c>
      <c r="D249" s="3">
        <v>6</v>
      </c>
      <c r="E249" s="9">
        <v>-10.254716</v>
      </c>
      <c r="F249" s="9">
        <v>7.039725</v>
      </c>
      <c r="G249" s="9">
        <v>0.14520124</v>
      </c>
      <c r="H249" s="10">
        <v>-24.65268</v>
      </c>
      <c r="I249" s="9">
        <v>4.143247</v>
      </c>
      <c r="J249" s="14"/>
      <c r="K249" s="14"/>
      <c r="L249" s="14"/>
    </row>
    <row r="250" s="3" customFormat="1" ht="15" customHeight="1" spans="3:12">
      <c r="C250" s="8" t="s">
        <v>1118</v>
      </c>
      <c r="D250" s="3">
        <v>6</v>
      </c>
      <c r="E250" s="9">
        <v>-12.693406</v>
      </c>
      <c r="F250" s="9">
        <v>5.949413</v>
      </c>
      <c r="G250" s="9">
        <v>0.03287915</v>
      </c>
      <c r="H250" s="10">
        <v>-24.35426</v>
      </c>
      <c r="I250" s="9">
        <v>-1.032556</v>
      </c>
      <c r="J250" s="14"/>
      <c r="K250" s="14"/>
      <c r="L250" s="14"/>
    </row>
    <row r="251" s="3" customFormat="1" ht="15" customHeight="1" spans="2:12">
      <c r="B251" s="3" t="s">
        <v>1203</v>
      </c>
      <c r="C251" s="8" t="s">
        <v>1116</v>
      </c>
      <c r="D251" s="3">
        <v>6</v>
      </c>
      <c r="E251" s="9">
        <v>-0.07288245</v>
      </c>
      <c r="F251" s="9">
        <v>1.3871313</v>
      </c>
      <c r="G251" s="9">
        <v>0.9606163</v>
      </c>
      <c r="H251" s="10">
        <v>-2.7916598</v>
      </c>
      <c r="I251" s="9">
        <v>2.6458949</v>
      </c>
      <c r="J251" s="8"/>
      <c r="K251" s="14"/>
      <c r="L251" s="8"/>
    </row>
    <row r="252" s="3" customFormat="1" ht="15" customHeight="1" spans="3:12">
      <c r="C252" s="8" t="s">
        <v>1117</v>
      </c>
      <c r="D252" s="3">
        <v>6</v>
      </c>
      <c r="E252" s="9">
        <v>0.1740876</v>
      </c>
      <c r="F252" s="9">
        <v>0.3948256</v>
      </c>
      <c r="G252" s="9">
        <v>0.6592689</v>
      </c>
      <c r="H252" s="10">
        <v>-0.5903188</v>
      </c>
      <c r="I252" s="9">
        <v>0.938494</v>
      </c>
      <c r="J252" s="8"/>
      <c r="K252" s="8"/>
      <c r="L252" s="14"/>
    </row>
    <row r="253" s="3" customFormat="1" ht="15" customHeight="1" spans="3:12">
      <c r="C253" s="8" t="s">
        <v>1118</v>
      </c>
      <c r="D253" s="3">
        <v>6</v>
      </c>
      <c r="E253" s="9">
        <v>0.09076654</v>
      </c>
      <c r="F253" s="9">
        <v>0.3163973</v>
      </c>
      <c r="G253" s="9">
        <v>0.7742079</v>
      </c>
      <c r="H253" s="10">
        <v>-0.5293722</v>
      </c>
      <c r="I253" s="9">
        <v>0.7109053</v>
      </c>
      <c r="J253" s="8"/>
      <c r="K253" s="8"/>
      <c r="L253" s="14"/>
    </row>
    <row r="254" s="3" customFormat="1" ht="15" customHeight="1" spans="2:12">
      <c r="B254" s="3" t="s">
        <v>1204</v>
      </c>
      <c r="C254" s="8" t="s">
        <v>1116</v>
      </c>
      <c r="D254" s="3">
        <v>6</v>
      </c>
      <c r="E254" s="9">
        <v>87.816475</v>
      </c>
      <c r="F254" s="9">
        <v>49.07377</v>
      </c>
      <c r="G254" s="9">
        <v>0.1480404</v>
      </c>
      <c r="H254" s="10">
        <v>-8.368113</v>
      </c>
      <c r="I254" s="10">
        <v>184.00106</v>
      </c>
      <c r="J254" s="14"/>
      <c r="K254" s="14"/>
      <c r="L254" s="14"/>
    </row>
    <row r="255" s="3" customFormat="1" ht="15" customHeight="1" spans="3:12">
      <c r="C255" s="8" t="s">
        <v>1117</v>
      </c>
      <c r="D255" s="3">
        <v>6</v>
      </c>
      <c r="E255" s="9">
        <v>-11.822847</v>
      </c>
      <c r="F255" s="9">
        <v>17.06941</v>
      </c>
      <c r="G255" s="9">
        <v>0.4885396</v>
      </c>
      <c r="H255" s="10">
        <v>-44.46356</v>
      </c>
      <c r="I255" s="10">
        <v>20.81787</v>
      </c>
      <c r="J255" s="14"/>
      <c r="K255" s="14"/>
      <c r="L255" s="14"/>
    </row>
    <row r="256" s="3" customFormat="1" ht="15" customHeight="1" spans="3:12">
      <c r="C256" s="8" t="s">
        <v>1118</v>
      </c>
      <c r="D256" s="3">
        <v>6</v>
      </c>
      <c r="E256" s="9">
        <v>-12.504484</v>
      </c>
      <c r="F256" s="9">
        <v>16.20185</v>
      </c>
      <c r="G256" s="9">
        <v>0.4402368</v>
      </c>
      <c r="H256" s="10">
        <v>-44.260119</v>
      </c>
      <c r="I256" s="10">
        <v>19.25115</v>
      </c>
      <c r="J256" s="14"/>
      <c r="K256" s="14"/>
      <c r="L256" s="14"/>
    </row>
    <row r="257" s="3" customFormat="1" ht="15" customHeight="1" spans="2:12">
      <c r="B257" s="3" t="s">
        <v>1205</v>
      </c>
      <c r="C257" s="8" t="s">
        <v>1116</v>
      </c>
      <c r="D257" s="3">
        <v>6</v>
      </c>
      <c r="E257" s="9">
        <v>311.22453</v>
      </c>
      <c r="F257" s="9">
        <v>441.7229</v>
      </c>
      <c r="G257" s="9">
        <v>0.5199374</v>
      </c>
      <c r="H257" s="10">
        <v>-554.5523</v>
      </c>
      <c r="I257" s="10">
        <v>1177.0014</v>
      </c>
      <c r="J257" s="14"/>
      <c r="K257" s="14"/>
      <c r="L257" s="14"/>
    </row>
    <row r="258" s="3" customFormat="1" ht="15" customHeight="1" spans="3:12">
      <c r="C258" s="8" t="s">
        <v>1117</v>
      </c>
      <c r="D258" s="3">
        <v>6</v>
      </c>
      <c r="E258" s="9">
        <v>-139.73574</v>
      </c>
      <c r="F258" s="9">
        <v>133.5155</v>
      </c>
      <c r="G258" s="9">
        <v>0.2952895</v>
      </c>
      <c r="H258" s="10">
        <v>-398.3662</v>
      </c>
      <c r="I258" s="10">
        <v>118.8947</v>
      </c>
      <c r="J258" s="14"/>
      <c r="K258" s="14"/>
      <c r="L258" s="14"/>
    </row>
    <row r="259" s="3" customFormat="1" ht="15" customHeight="1" spans="3:12">
      <c r="C259" s="8" t="s">
        <v>1118</v>
      </c>
      <c r="D259" s="3">
        <v>6</v>
      </c>
      <c r="E259" s="9">
        <v>-24.07445</v>
      </c>
      <c r="F259" s="9">
        <v>107.9953</v>
      </c>
      <c r="G259" s="9">
        <v>0.8235968</v>
      </c>
      <c r="H259" s="10">
        <v>-235.7453</v>
      </c>
      <c r="I259" s="10">
        <v>187.5964</v>
      </c>
      <c r="J259" s="14"/>
      <c r="K259" s="14"/>
      <c r="L259" s="14"/>
    </row>
    <row r="260" s="3" customFormat="1" ht="15" customHeight="1" spans="2:9">
      <c r="B260" s="1" t="s">
        <v>130</v>
      </c>
      <c r="E260" s="5"/>
      <c r="F260" s="5"/>
      <c r="H260" s="5"/>
      <c r="I260" s="5"/>
    </row>
    <row r="261" s="3" customFormat="1" ht="15" customHeight="1" spans="2:12">
      <c r="B261" s="3" t="s">
        <v>1206</v>
      </c>
      <c r="C261" s="8" t="s">
        <v>1116</v>
      </c>
      <c r="D261" s="3">
        <v>6</v>
      </c>
      <c r="E261" s="9">
        <v>-0.5228206</v>
      </c>
      <c r="F261" s="9">
        <v>0.33581438</v>
      </c>
      <c r="G261" s="9">
        <v>0.1944905734</v>
      </c>
      <c r="H261" s="10">
        <v>-1.1810167</v>
      </c>
      <c r="I261" s="10">
        <v>0.13537563</v>
      </c>
      <c r="J261" s="13"/>
      <c r="K261" s="13"/>
      <c r="L261" s="13"/>
    </row>
    <row r="262" s="3" customFormat="1" ht="15" customHeight="1" spans="3:12">
      <c r="C262" s="8" t="s">
        <v>1117</v>
      </c>
      <c r="D262" s="3">
        <v>6</v>
      </c>
      <c r="E262" s="9">
        <v>-0.2590112</v>
      </c>
      <c r="F262" s="9">
        <v>0.10035274</v>
      </c>
      <c r="G262" s="9">
        <v>0.0098512384</v>
      </c>
      <c r="H262" s="10">
        <v>-0.4654229</v>
      </c>
      <c r="I262" s="10">
        <v>-0.05259946</v>
      </c>
      <c r="J262" s="13"/>
      <c r="K262" s="13"/>
      <c r="L262" s="13"/>
    </row>
    <row r="263" s="4" customFormat="1" ht="15" customHeight="1" spans="3:12">
      <c r="C263" s="16" t="s">
        <v>1118</v>
      </c>
      <c r="D263" s="4">
        <v>6</v>
      </c>
      <c r="E263" s="17">
        <v>-0.2811683</v>
      </c>
      <c r="F263" s="17">
        <v>0.08111466</v>
      </c>
      <c r="G263" s="18">
        <v>0.0005276605</v>
      </c>
      <c r="H263" s="19">
        <v>-0.440153</v>
      </c>
      <c r="I263" s="19">
        <v>-0.12218357</v>
      </c>
      <c r="J263" s="18">
        <v>0.001582983</v>
      </c>
      <c r="K263" s="21"/>
      <c r="L263" s="21"/>
    </row>
    <row r="264" s="3" customFormat="1" ht="15" customHeight="1" spans="2:12">
      <c r="B264" s="20" t="s">
        <v>1207</v>
      </c>
      <c r="C264" s="8" t="s">
        <v>1116</v>
      </c>
      <c r="D264" s="3">
        <v>4</v>
      </c>
      <c r="E264" s="9">
        <v>-0.115177338</v>
      </c>
      <c r="F264" s="9">
        <v>0.15059407</v>
      </c>
      <c r="G264" s="9">
        <v>0.5243</v>
      </c>
      <c r="H264" s="10">
        <v>-0.41034172</v>
      </c>
      <c r="I264" s="10">
        <v>0.17998705</v>
      </c>
      <c r="J264" s="14"/>
      <c r="K264" s="14"/>
      <c r="L264" s="14"/>
    </row>
    <row r="265" s="3" customFormat="1" ht="15" customHeight="1" spans="3:12">
      <c r="C265" s="8" t="s">
        <v>1117</v>
      </c>
      <c r="D265" s="3">
        <v>4</v>
      </c>
      <c r="E265" s="9">
        <v>-0.037015829</v>
      </c>
      <c r="F265" s="9">
        <v>0.0247617</v>
      </c>
      <c r="G265" s="9">
        <v>0.1349451</v>
      </c>
      <c r="H265" s="10">
        <v>-0.08845816</v>
      </c>
      <c r="I265" s="10">
        <v>0.0144265</v>
      </c>
      <c r="J265" s="14"/>
      <c r="K265" s="14"/>
      <c r="L265" s="14"/>
    </row>
    <row r="266" s="3" customFormat="1" ht="15" customHeight="1" spans="3:12">
      <c r="C266" s="8" t="s">
        <v>1118</v>
      </c>
      <c r="D266" s="3">
        <v>4</v>
      </c>
      <c r="E266" s="9">
        <v>0.001478466</v>
      </c>
      <c r="F266" s="9">
        <v>0.03203679</v>
      </c>
      <c r="G266" s="9">
        <v>0.9631915</v>
      </c>
      <c r="H266" s="10">
        <v>-0.06131364</v>
      </c>
      <c r="I266" s="10">
        <v>0.06427057</v>
      </c>
      <c r="J266" s="14"/>
      <c r="K266" s="14"/>
      <c r="L266" s="14"/>
    </row>
    <row r="267" s="3" customFormat="1" ht="15" customHeight="1" spans="2:12">
      <c r="B267" s="3" t="s">
        <v>1208</v>
      </c>
      <c r="C267" s="8" t="s">
        <v>1116</v>
      </c>
      <c r="D267" s="3">
        <v>7</v>
      </c>
      <c r="E267" s="9">
        <v>0.3910285</v>
      </c>
      <c r="F267" s="9">
        <v>0.2609655</v>
      </c>
      <c r="G267" s="9">
        <v>0.1943047</v>
      </c>
      <c r="H267" s="10">
        <v>-0.1204639</v>
      </c>
      <c r="I267" s="10">
        <v>0.9025208</v>
      </c>
      <c r="J267" s="13"/>
      <c r="K267" s="13"/>
      <c r="L267" s="13"/>
    </row>
    <row r="268" s="4" customFormat="1" ht="15" customHeight="1" spans="3:12">
      <c r="C268" s="16" t="s">
        <v>1117</v>
      </c>
      <c r="D268" s="4">
        <v>7</v>
      </c>
      <c r="E268" s="17">
        <v>0.3400498</v>
      </c>
      <c r="F268" s="17">
        <v>0.08596086</v>
      </c>
      <c r="G268" s="18">
        <v>7.62575e-5</v>
      </c>
      <c r="H268" s="19">
        <v>0.1677996</v>
      </c>
      <c r="I268" s="19">
        <v>0.5122999</v>
      </c>
      <c r="J268" s="21"/>
      <c r="K268" s="21"/>
      <c r="L268" s="21"/>
    </row>
    <row r="269" s="3" customFormat="1" ht="15" customHeight="1" spans="3:12">
      <c r="C269" s="8" t="s">
        <v>1118</v>
      </c>
      <c r="D269" s="3">
        <v>7</v>
      </c>
      <c r="E269" s="9">
        <v>0.3194081</v>
      </c>
      <c r="F269" s="9">
        <v>0.06673698</v>
      </c>
      <c r="G269" s="18">
        <v>1.700753e-6</v>
      </c>
      <c r="H269" s="10">
        <v>0.1886036</v>
      </c>
      <c r="I269" s="10">
        <v>0.4502126</v>
      </c>
      <c r="J269" s="18">
        <v>1.02e-5</v>
      </c>
      <c r="K269" s="13"/>
      <c r="L269" s="13"/>
    </row>
  </sheetData>
  <mergeCells count="89">
    <mergeCell ref="A1:I1"/>
    <mergeCell ref="B4:B6"/>
    <mergeCell ref="B7:B9"/>
    <mergeCell ref="B10:B12"/>
    <mergeCell ref="B13:B15"/>
    <mergeCell ref="B16:B18"/>
    <mergeCell ref="B19:B21"/>
    <mergeCell ref="B22:B24"/>
    <mergeCell ref="B25:B27"/>
    <mergeCell ref="B28:B30"/>
    <mergeCell ref="B31:B33"/>
    <mergeCell ref="B34:B36"/>
    <mergeCell ref="B37:B39"/>
    <mergeCell ref="B40:B42"/>
    <mergeCell ref="B43:B45"/>
    <mergeCell ref="B46:B48"/>
    <mergeCell ref="B49:B51"/>
    <mergeCell ref="B52:B54"/>
    <mergeCell ref="B55:B57"/>
    <mergeCell ref="B58:B60"/>
    <mergeCell ref="B61:B63"/>
    <mergeCell ref="B64:B66"/>
    <mergeCell ref="B67:B69"/>
    <mergeCell ref="B70:B72"/>
    <mergeCell ref="B73:B75"/>
    <mergeCell ref="B76:B78"/>
    <mergeCell ref="B79:B81"/>
    <mergeCell ref="B82:B84"/>
    <mergeCell ref="B85:B87"/>
    <mergeCell ref="B88:B90"/>
    <mergeCell ref="B91:B93"/>
    <mergeCell ref="B94:B96"/>
    <mergeCell ref="B97:B99"/>
    <mergeCell ref="B100:B102"/>
    <mergeCell ref="B103:B105"/>
    <mergeCell ref="B106:B108"/>
    <mergeCell ref="B109:B111"/>
    <mergeCell ref="B112:B114"/>
    <mergeCell ref="B115:B117"/>
    <mergeCell ref="B118:B120"/>
    <mergeCell ref="B121:B123"/>
    <mergeCell ref="B124:B126"/>
    <mergeCell ref="B127:B129"/>
    <mergeCell ref="B130:B132"/>
    <mergeCell ref="B133:B135"/>
    <mergeCell ref="B136:B138"/>
    <mergeCell ref="B139:B141"/>
    <mergeCell ref="B142:B144"/>
    <mergeCell ref="B145:B147"/>
    <mergeCell ref="B148:B150"/>
    <mergeCell ref="B151:B153"/>
    <mergeCell ref="B154:B156"/>
    <mergeCell ref="B157:B159"/>
    <mergeCell ref="B160:B162"/>
    <mergeCell ref="B163:B165"/>
    <mergeCell ref="B166:B168"/>
    <mergeCell ref="B169:B171"/>
    <mergeCell ref="B172:B174"/>
    <mergeCell ref="B175:B177"/>
    <mergeCell ref="B178:B180"/>
    <mergeCell ref="B181:B183"/>
    <mergeCell ref="B184:B186"/>
    <mergeCell ref="B187:B189"/>
    <mergeCell ref="B190:B192"/>
    <mergeCell ref="B193:B195"/>
    <mergeCell ref="B196:B198"/>
    <mergeCell ref="B199:B201"/>
    <mergeCell ref="B202:B204"/>
    <mergeCell ref="B205:B207"/>
    <mergeCell ref="B208:B210"/>
    <mergeCell ref="B211:B213"/>
    <mergeCell ref="B215:B217"/>
    <mergeCell ref="B218:B220"/>
    <mergeCell ref="B221:B223"/>
    <mergeCell ref="B224:B226"/>
    <mergeCell ref="B227:B229"/>
    <mergeCell ref="B230:B232"/>
    <mergeCell ref="B233:B235"/>
    <mergeCell ref="B236:B238"/>
    <mergeCell ref="B239:B241"/>
    <mergeCell ref="B242:B244"/>
    <mergeCell ref="B245:B247"/>
    <mergeCell ref="B248:B250"/>
    <mergeCell ref="B251:B253"/>
    <mergeCell ref="B254:B256"/>
    <mergeCell ref="B257:B259"/>
    <mergeCell ref="B261:B263"/>
    <mergeCell ref="B264:B266"/>
    <mergeCell ref="B267:B26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Table S1</vt:lpstr>
      <vt:lpstr>Table S2</vt:lpstr>
      <vt:lpstr>Table S3</vt:lpstr>
      <vt:lpstr>Table S4</vt:lpstr>
      <vt:lpstr>Table S5</vt:lpstr>
      <vt:lpstr>Table S6</vt:lpstr>
      <vt:lpstr>Table S7</vt:lpstr>
      <vt:lpstr>Table S8</vt:lpstr>
      <vt:lpstr>Table S9</vt:lpstr>
      <vt:lpstr>Table S10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shuangge</dc:creator>
  <cp:lastModifiedBy>赵爽</cp:lastModifiedBy>
  <dcterms:created xsi:type="dcterms:W3CDTF">2024-04-10T08:34:00Z</dcterms:created>
  <dcterms:modified xsi:type="dcterms:W3CDTF">2024-10-22T07:50:37Z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65912735F6554F0B906F09F8355E25FB_13</vt:lpwstr>
  </property>
  <property fmtid="{D5CDD505-2E9C-101B-9397-08002B2CF9AE}" pid="3" name="KSOProductBuildVer">
    <vt:lpwstr>2052-12.1.0.18608</vt:lpwstr>
  </property>
</Properties>
</file>